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D1B6AEA-1AA2-4414-8EB5-AB7DDCEE5DA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6">'hamematakan '!$A$1:$K$24</definedName>
    <definedName name="_xlnm.Print_Area" localSheetId="7">'havelvac '!$A$1:$E$27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7" l="1"/>
  <c r="D13" i="19"/>
  <c r="C23" i="10"/>
  <c r="F67" i="7"/>
  <c r="H7" i="11" l="1"/>
  <c r="H10" i="11"/>
  <c r="C7" i="11"/>
  <c r="C24" i="25"/>
  <c r="E23" i="25"/>
  <c r="E22" i="25"/>
  <c r="E21" i="25"/>
  <c r="E20" i="25"/>
  <c r="E19" i="25"/>
  <c r="E18" i="25"/>
  <c r="E17" i="25"/>
  <c r="E16" i="25"/>
  <c r="E15" i="25"/>
  <c r="E14" i="25"/>
  <c r="E13" i="25"/>
  <c r="E24" i="25" l="1"/>
  <c r="I8" i="22"/>
  <c r="I17" i="22"/>
  <c r="C44" i="7"/>
  <c r="D44" i="7"/>
  <c r="E44" i="7"/>
  <c r="C45" i="7"/>
  <c r="D45" i="7"/>
  <c r="E45" i="7"/>
  <c r="C46" i="7"/>
  <c r="D46" i="7"/>
  <c r="E46" i="7"/>
  <c r="D48" i="7"/>
  <c r="F54" i="7"/>
  <c r="F55" i="7"/>
  <c r="F56" i="7"/>
  <c r="F57" i="7"/>
  <c r="F58" i="7"/>
  <c r="F59" i="7"/>
  <c r="F48" i="7"/>
  <c r="F49" i="7"/>
  <c r="F51" i="7"/>
  <c r="F52" i="7"/>
  <c r="F53" i="7"/>
  <c r="F43" i="7"/>
  <c r="C43" i="7" s="1"/>
  <c r="F44" i="7"/>
  <c r="F45" i="7"/>
  <c r="F46" i="7"/>
  <c r="F47" i="7"/>
  <c r="C47" i="7" s="1"/>
  <c r="F37" i="7"/>
  <c r="F38" i="7"/>
  <c r="F39" i="7"/>
  <c r="C39" i="7" s="1"/>
  <c r="F40" i="7"/>
  <c r="F41" i="7"/>
  <c r="D41" i="7" s="1"/>
  <c r="F42" i="7"/>
  <c r="D42" i="7" s="1"/>
  <c r="C37" i="7"/>
  <c r="D37" i="7"/>
  <c r="E37" i="7"/>
  <c r="C38" i="7"/>
  <c r="D38" i="7"/>
  <c r="E38" i="7"/>
  <c r="D39" i="7"/>
  <c r="E39" i="7"/>
  <c r="C40" i="7"/>
  <c r="D40" i="7"/>
  <c r="E40" i="7"/>
  <c r="C41" i="7"/>
  <c r="E41" i="7"/>
  <c r="C42" i="7"/>
  <c r="D36" i="7"/>
  <c r="C36" i="7"/>
  <c r="C35" i="7"/>
  <c r="C18" i="7"/>
  <c r="F16" i="7"/>
  <c r="M11" i="11"/>
  <c r="I7" i="11"/>
  <c r="G7" i="11"/>
  <c r="K19" i="22"/>
  <c r="K20" i="22" s="1"/>
  <c r="F19" i="24"/>
  <c r="C19" i="24"/>
  <c r="K18" i="24"/>
  <c r="J18" i="24"/>
  <c r="I18" i="24"/>
  <c r="H18" i="24"/>
  <c r="E18" i="24"/>
  <c r="J17" i="24"/>
  <c r="I17" i="24"/>
  <c r="H17" i="24"/>
  <c r="K17" i="24" s="1"/>
  <c r="E17" i="24"/>
  <c r="J16" i="24"/>
  <c r="I16" i="24"/>
  <c r="H16" i="24"/>
  <c r="K16" i="24" s="1"/>
  <c r="E16" i="24"/>
  <c r="K15" i="24"/>
  <c r="J15" i="24"/>
  <c r="I15" i="24"/>
  <c r="H15" i="24"/>
  <c r="E15" i="24"/>
  <c r="J14" i="24"/>
  <c r="I14" i="24"/>
  <c r="H14" i="24"/>
  <c r="K14" i="24" s="1"/>
  <c r="E14" i="24"/>
  <c r="J13" i="24"/>
  <c r="I13" i="24"/>
  <c r="H13" i="24"/>
  <c r="K13" i="24" s="1"/>
  <c r="E13" i="24"/>
  <c r="J12" i="24"/>
  <c r="I12" i="24"/>
  <c r="H12" i="24"/>
  <c r="K12" i="24" s="1"/>
  <c r="E12" i="24"/>
  <c r="J11" i="24"/>
  <c r="I11" i="24"/>
  <c r="H11" i="24"/>
  <c r="K11" i="24" s="1"/>
  <c r="E11" i="24"/>
  <c r="J10" i="24"/>
  <c r="I10" i="24"/>
  <c r="H10" i="24"/>
  <c r="K10" i="24" s="1"/>
  <c r="E10" i="24"/>
  <c r="J9" i="24"/>
  <c r="I9" i="24"/>
  <c r="H9" i="24"/>
  <c r="K9" i="24" s="1"/>
  <c r="E9" i="24"/>
  <c r="J8" i="24"/>
  <c r="I8" i="24"/>
  <c r="I19" i="24" s="1"/>
  <c r="H8" i="24"/>
  <c r="K8" i="24" s="1"/>
  <c r="E8" i="24"/>
  <c r="E19" i="24" s="1"/>
  <c r="E47" i="7" l="1"/>
  <c r="D47" i="7"/>
  <c r="E43" i="7"/>
  <c r="D43" i="7"/>
  <c r="K19" i="24"/>
  <c r="H19" i="24"/>
  <c r="G19" i="22" l="1"/>
  <c r="F19" i="22"/>
  <c r="D17" i="22"/>
  <c r="D18" i="22"/>
  <c r="M7" i="11"/>
  <c r="M8" i="11"/>
  <c r="B23" i="7"/>
  <c r="F89" i="7"/>
  <c r="F87" i="7"/>
  <c r="F60" i="7"/>
  <c r="F61" i="7"/>
  <c r="F62" i="7"/>
  <c r="F32" i="7"/>
  <c r="F33" i="7"/>
  <c r="F34" i="7"/>
  <c r="B24" i="7"/>
  <c r="F20" i="7"/>
  <c r="A8" i="7"/>
  <c r="E32" i="7" l="1"/>
  <c r="D32" i="7"/>
  <c r="C32" i="7"/>
  <c r="M9" i="1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H8" i="22" l="1"/>
  <c r="H19" i="22" s="1"/>
  <c r="I19" i="22" s="1"/>
  <c r="F15" i="7" l="1"/>
  <c r="C19" i="22"/>
  <c r="G1" i="7" l="1"/>
  <c r="D35" i="19"/>
  <c r="D36" i="19"/>
  <c r="D34" i="19"/>
  <c r="F34" i="19" s="1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8" i="19" s="1"/>
  <c r="A19" i="19" s="1"/>
  <c r="A20" i="19" s="1"/>
  <c r="A21" i="19" s="1"/>
  <c r="D15" i="10"/>
  <c r="E15" i="10" s="1"/>
  <c r="D33" i="19"/>
  <c r="F31" i="7" s="1"/>
  <c r="D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E31" i="7" l="1"/>
  <c r="E30" i="7" s="1"/>
  <c r="E29" i="7" s="1"/>
  <c r="E85" i="7" s="1"/>
  <c r="C31" i="7"/>
  <c r="C30" i="7" s="1"/>
  <c r="C29" i="7" s="1"/>
  <c r="C85" i="7" s="1"/>
  <c r="D30" i="7"/>
  <c r="D29" i="7" s="1"/>
  <c r="D85" i="7" s="1"/>
  <c r="D19" i="22"/>
  <c r="D20" i="22" s="1"/>
  <c r="A25" i="7"/>
  <c r="A26" i="7" s="1"/>
  <c r="A27" i="7" s="1"/>
  <c r="A28" i="7" s="1"/>
  <c r="A22" i="19"/>
  <c r="A23" i="19" s="1"/>
  <c r="A43" i="19"/>
  <c r="A44" i="19" s="1"/>
  <c r="A41" i="7"/>
  <c r="A42" i="7" s="1"/>
  <c r="C62" i="10"/>
  <c r="C18" i="9"/>
  <c r="D34" i="9"/>
  <c r="A43" i="7" l="1"/>
  <c r="A44" i="7" s="1"/>
  <c r="A45" i="7" s="1"/>
  <c r="A46" i="7" s="1"/>
  <c r="A48" i="7" s="1"/>
  <c r="A49" i="7" s="1"/>
  <c r="A50" i="7" s="1"/>
  <c r="A51" i="7" s="1"/>
  <c r="A53" i="7" s="1"/>
  <c r="A54" i="7" s="1"/>
  <c r="A55" i="7" s="1"/>
  <c r="A56" i="7" s="1"/>
  <c r="A57" i="7" s="1"/>
  <c r="A45" i="19"/>
  <c r="A46" i="19" s="1"/>
  <c r="A47" i="19" s="1"/>
  <c r="A48" i="19" s="1"/>
  <c r="A50" i="19" s="1"/>
  <c r="A51" i="19" s="1"/>
  <c r="A52" i="19" s="1"/>
  <c r="A53" i="19" s="1"/>
  <c r="A55" i="19" s="1"/>
  <c r="A56" i="19" s="1"/>
  <c r="A57" i="19" s="1"/>
  <c r="A58" i="19" s="1"/>
  <c r="A59" i="19" s="1"/>
  <c r="A27" i="19"/>
  <c r="A28" i="19" s="1"/>
  <c r="A29" i="19" s="1"/>
  <c r="A25" i="19"/>
  <c r="A26" i="19" s="1"/>
  <c r="A60" i="19" l="1"/>
  <c r="A62" i="19" s="1"/>
  <c r="A63" i="19" s="1"/>
  <c r="A64" i="19" s="1"/>
  <c r="A58" i="7"/>
  <c r="A60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F50" i="7" s="1"/>
  <c r="O27" i="23"/>
  <c r="D39" i="19" s="1"/>
  <c r="M27" i="23"/>
  <c r="D44" i="9" l="1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20" i="11"/>
  <c r="G18" i="11"/>
  <c r="D66" i="18"/>
  <c r="D64" i="18"/>
  <c r="D82" i="10"/>
  <c r="D80" i="10"/>
  <c r="D65" i="9"/>
  <c r="D63" i="9"/>
  <c r="D76" i="10"/>
  <c r="D54" i="18" l="1"/>
  <c r="D59" i="18" s="1"/>
  <c r="F59" i="18" l="1"/>
  <c r="H13" i="7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l="1"/>
  <c r="E8" i="10"/>
  <c r="D24" i="19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34" i="9"/>
  <c r="D78" i="10" l="1"/>
  <c r="C6" i="9"/>
  <c r="E6" i="10" l="1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F85" i="7" l="1"/>
  <c r="C22" i="10"/>
  <c r="C78" i="10" s="1"/>
  <c r="E23" i="10"/>
  <c r="E78" i="10" l="1"/>
  <c r="E22" i="10"/>
</calcChain>
</file>

<file path=xl/sharedStrings.xml><?xml version="1.0" encoding="utf-8"?>
<sst xmlns="http://schemas.openxmlformats.org/spreadsheetml/2006/main" count="652" uniqueCount="309">
  <si>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</si>
  <si>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</si>
  <si>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</si>
  <si>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</si>
  <si>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</si>
  <si>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</si>
  <si>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</si>
  <si>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</si>
  <si>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</si>
  <si>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</si>
  <si>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</si>
  <si>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</si>
  <si>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</si>
  <si>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</si>
  <si>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</si>
  <si>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</si>
  <si>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</si>
  <si>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</si>
  <si>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</si>
  <si>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</si>
  <si>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</si>
  <si>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</si>
  <si>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</si>
  <si>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</si>
  <si>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</si>
  <si>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</si>
  <si>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</si>
  <si>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</si>
  <si>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</si>
  <si>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</si>
  <si>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</si>
  <si>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</si>
  <si>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</si>
  <si>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</si>
  <si>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</si>
  <si>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</si>
  <si>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</si>
  <si>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</si>
  <si>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</si>
  <si>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</si>
  <si>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</si>
  <si>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</si>
  <si>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</si>
  <si>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</si>
  <si>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</si>
  <si>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</si>
  <si>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</si>
  <si>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</si>
  <si>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</si>
  <si>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</si>
  <si>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</si>
  <si>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</si>
  <si>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</si>
  <si>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</si>
  <si>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</si>
  <si>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</si>
  <si>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</si>
  <si>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</si>
  <si>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</si>
  <si>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</si>
  <si>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</si>
  <si>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</si>
  <si>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</si>
  <si>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</si>
  <si>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</si>
  <si>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</si>
  <si>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</si>
  <si>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</si>
  <si>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</si>
  <si>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</si>
  <si>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</si>
  <si>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</si>
  <si>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</si>
  <si>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</si>
  <si>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</si>
  <si>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</si>
  <si>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</si>
  <si>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</si>
  <si>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</si>
  <si>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</si>
  <si>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</si>
  <si>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</si>
  <si>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</si>
  <si>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</si>
  <si>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</si>
  <si>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</si>
  <si>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</si>
  <si>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</si>
  <si>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</si>
  <si>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</si>
  <si>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</si>
  <si>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</si>
  <si>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</si>
  <si>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</si>
  <si>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</si>
  <si>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</si>
  <si>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</si>
  <si>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</si>
  <si>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</si>
  <si>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</si>
  <si>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</si>
  <si>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</si>
  <si>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</si>
  <si>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</si>
  <si>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</si>
  <si>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</si>
  <si>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</si>
  <si>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</si>
  <si>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</si>
  <si>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</si>
  <si>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</si>
  <si>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</si>
  <si>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</si>
  <si>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</si>
  <si>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</si>
  <si>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</si>
  <si>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</si>
  <si>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</si>
  <si>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</si>
  <si>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</si>
  <si>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</si>
  <si>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</si>
  <si>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</si>
  <si>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</si>
  <si>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</si>
  <si>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</si>
  <si>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</si>
  <si>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</si>
  <si>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</si>
  <si>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</si>
  <si>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</si>
  <si>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</si>
  <si>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</si>
  <si>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</si>
  <si>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</si>
  <si>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</si>
  <si>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</si>
  <si>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</si>
  <si>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</si>
  <si>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</si>
  <si>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</si>
  <si>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</si>
  <si>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</si>
  <si>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</si>
  <si>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</si>
  <si>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</si>
  <si>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</si>
  <si>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</si>
  <si>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</si>
  <si>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</si>
  <si>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</si>
  <si>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</si>
  <si>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</si>
  <si>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</si>
  <si>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</si>
  <si>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</si>
  <si>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</si>
  <si>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</si>
  <si>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</si>
  <si>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</si>
  <si>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</si>
  <si>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</si>
  <si>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</si>
  <si>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</si>
  <si>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</si>
  <si>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</si>
  <si>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</si>
  <si>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</si>
  <si>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</si>
  <si>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</si>
  <si>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</si>
  <si>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</si>
  <si>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</si>
  <si>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</si>
  <si>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</si>
  <si>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</si>
  <si>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</si>
  <si>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</si>
  <si>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</si>
  <si>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</si>
  <si>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</si>
  <si>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</si>
  <si>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</si>
  <si>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</si>
  <si>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</si>
  <si>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</si>
  <si>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</si>
  <si>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</si>
  <si>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</si>
  <si>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</si>
  <si>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</si>
  <si>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</si>
  <si>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</si>
  <si>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</si>
  <si>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</si>
  <si>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</si>
  <si>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</si>
  <si>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</si>
  <si>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</si>
  <si>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</si>
  <si>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</si>
  <si>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</si>
  <si>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</si>
  <si>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</si>
  <si>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</si>
  <si>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</si>
  <si>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</si>
  <si>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</si>
  <si>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</si>
  <si>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</si>
  <si>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</si>
  <si>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</si>
  <si>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</si>
  <si>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</si>
  <si>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</si>
  <si>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</si>
  <si>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</si>
  <si>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</si>
  <si>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</si>
  <si>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</si>
  <si>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</si>
  <si>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</si>
  <si>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</si>
  <si>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</si>
  <si>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</si>
  <si>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</si>
  <si>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</si>
  <si>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</si>
  <si>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</si>
  <si>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</si>
  <si>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</si>
  <si>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</si>
  <si>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</si>
  <si>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</si>
  <si>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</si>
  <si>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</si>
  <si>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</si>
  <si>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</si>
  <si>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</si>
  <si>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</si>
  <si>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</si>
  <si>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</si>
  <si>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</si>
  <si>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</si>
  <si>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</si>
  <si>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</si>
  <si>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</si>
  <si>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</si>
  <si>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</si>
  <si>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</si>
  <si>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</si>
  <si>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</si>
  <si>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</si>
  <si>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</si>
  <si>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</si>
  <si>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</si>
  <si>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</si>
  <si>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</si>
  <si>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</si>
  <si>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</si>
  <si>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</si>
  <si>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</si>
  <si>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</si>
  <si>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</si>
  <si>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</si>
  <si>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</si>
  <si>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</si>
  <si>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</si>
  <si>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</si>
  <si>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Ա.Հակոբյան</t>
  </si>
  <si>
    <t>Ս.Մկրտչյան</t>
  </si>
  <si>
    <t>ՀԱՄԵՄԱՏԱԿԱՆ ՏԵՂԵԿԱՆՔ</t>
  </si>
  <si>
    <t xml:space="preserve"> « Երևանի Ռ.Անդրեասյանի անվան երաժշտական դպրոց  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</si>
  <si>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</si>
  <si>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</si>
  <si>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</si>
  <si>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</si>
  <si>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</si>
  <si>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</si>
  <si>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</si>
  <si>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</si>
  <si>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</si>
  <si>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</si>
  <si>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</si>
  <si>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</si>
  <si>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</si>
  <si>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</si>
  <si>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</si>
  <si>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Տնտեսվար</t>
  </si>
  <si>
    <t>Գրադարանավար</t>
  </si>
  <si>
    <t>Գործիք լարող</t>
  </si>
  <si>
    <t>Բանվոր</t>
  </si>
  <si>
    <t>Հավաքարար</t>
  </si>
  <si>
    <t>Այգեպան</t>
  </si>
  <si>
    <t>Պահակ</t>
  </si>
  <si>
    <t xml:space="preserve">Տնօրեն՝ </t>
  </si>
  <si>
    <t xml:space="preserve">Գլխավոր հաշվապահ՝ </t>
  </si>
  <si>
    <t>Կ.Տ.</t>
  </si>
  <si>
    <t>Հավելված 11</t>
  </si>
  <si>
    <t>_____. _____. 2025 թ.</t>
  </si>
  <si>
    <t>հ. __________- Ա որոշմամբ</t>
  </si>
  <si>
    <t xml:space="preserve"> «ԵՐԵՎԱՆԻ Ռ. ԱՆԴՐԵԱՍՅԱՆԻ ԱՆՎԱՆ ԵՐԱԺՇՏԱԿԱՆ ԴՊՐՈՑ» ՀԱՄԱՅՆՔԱՅԻՆ ՈՉ ԱՌԵՎՏՐԱՅԻՆ ԿԱԶՄԱԿԵՐՊՈՒԹՅԱՆ</t>
  </si>
  <si>
    <t>Հաստիքների քանակը</t>
  </si>
  <si>
    <t>Հաստիքի ամսական պաշտոնային դրույքաչափը</t>
  </si>
  <si>
    <t>Ընդամենը 
ամսական աշխատավարձը</t>
  </si>
  <si>
    <t>Փոխտնօրեն ուսումնական գծով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</si>
  <si>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</si>
  <si>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Յուքոմ</t>
  </si>
  <si>
    <t xml:space="preserve">«Երևանի Ռ. Անդրեասյանի անվան երաժշտական դպրոց» ՀՈԱԿ-ի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</si>
</sst>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0" fillId="0" borderId="0"/>
  </cellStyleXfs>
  <cellXfs count="68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3" fontId="31" fillId="0" borderId="22" xfId="46" applyNumberFormat="1" applyFont="1" applyBorder="1" applyAlignment="1">
      <alignment horizontal="center" vertical="center" wrapText="1"/>
    </xf>
    <xf numFmtId="3" fontId="40" fillId="0" borderId="10" xfId="68" applyNumberFormat="1" applyFont="1" applyBorder="1" applyAlignment="1">
      <alignment horizontal="center" vertical="center" wrapText="1"/>
    </xf>
    <xf numFmtId="3" fontId="40" fillId="0" borderId="17" xfId="68" applyNumberFormat="1" applyFont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2" fontId="31" fillId="0" borderId="10" xfId="0" applyNumberFormat="1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168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26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166" fontId="31" fillId="25" borderId="22" xfId="46" applyNumberFormat="1" applyFont="1" applyFill="1" applyBorder="1" applyAlignment="1">
      <alignment horizontal="center" vertical="center" wrapText="1"/>
    </xf>
    <xf numFmtId="3" fontId="31" fillId="25" borderId="22" xfId="46" applyNumberFormat="1" applyFont="1" applyFill="1" applyBorder="1" applyAlignment="1">
      <alignment horizontal="center" vertical="center" wrapText="1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31" fillId="0" borderId="0" xfId="71" applyFont="1" applyAlignment="1">
      <alignment horizontal="center" vertical="center"/>
    </xf>
    <xf numFmtId="0" fontId="28" fillId="0" borderId="0" xfId="51" applyFont="1" applyAlignment="1">
      <alignment horizontal="right" vertical="center"/>
    </xf>
    <xf numFmtId="0" fontId="31" fillId="0" borderId="0" xfId="51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27" fillId="0" borderId="0" xfId="71" applyFont="1" applyAlignment="1">
      <alignment horizontal="center" vertical="center"/>
    </xf>
    <xf numFmtId="0" fontId="32" fillId="0" borderId="0" xfId="51" applyFont="1" applyAlignment="1">
      <alignment vertical="center"/>
    </xf>
    <xf numFmtId="0" fontId="54" fillId="0" borderId="0" xfId="71" applyFont="1" applyAlignment="1">
      <alignment horizontal="center" vertical="center"/>
    </xf>
    <xf numFmtId="0" fontId="54" fillId="0" borderId="0" xfId="71" applyFont="1"/>
    <xf numFmtId="0" fontId="54" fillId="0" borderId="0" xfId="71" applyFont="1" applyAlignment="1">
      <alignment horizontal="left"/>
    </xf>
    <xf numFmtId="0" fontId="27" fillId="0" borderId="0" xfId="71" applyFont="1" applyAlignment="1">
      <alignment horizontal="right" vertical="center" wrapText="1"/>
    </xf>
    <xf numFmtId="0" fontId="32" fillId="0" borderId="10" xfId="71" applyFont="1" applyBorder="1" applyAlignment="1">
      <alignment horizontal="center" vertical="center" wrapText="1"/>
    </xf>
    <xf numFmtId="0" fontId="32" fillId="0" borderId="0" xfId="71" applyFont="1" applyAlignment="1">
      <alignment horizontal="center" vertical="center"/>
    </xf>
    <xf numFmtId="0" fontId="58" fillId="0" borderId="10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horizontal="left" vertical="center" wrapText="1"/>
    </xf>
    <xf numFmtId="4" fontId="31" fillId="0" borderId="10" xfId="71" applyNumberFormat="1" applyFont="1" applyBorder="1" applyAlignment="1">
      <alignment horizontal="center" vertical="center" wrapText="1"/>
    </xf>
    <xf numFmtId="3" fontId="31" fillId="0" borderId="10" xfId="71" applyNumberFormat="1" applyFont="1" applyBorder="1" applyAlignment="1">
      <alignment horizontal="center" vertical="center" wrapText="1"/>
    </xf>
    <xf numFmtId="3" fontId="31" fillId="26" borderId="10" xfId="71" applyNumberFormat="1" applyFont="1" applyFill="1" applyBorder="1" applyAlignment="1">
      <alignment horizontal="center" vertical="center" wrapText="1"/>
    </xf>
    <xf numFmtId="4" fontId="31" fillId="26" borderId="10" xfId="71" applyNumberFormat="1" applyFont="1" applyFill="1" applyBorder="1" applyAlignment="1">
      <alignment horizontal="center" vertical="center" wrapText="1"/>
    </xf>
    <xf numFmtId="0" fontId="31" fillId="0" borderId="10" xfId="71" applyFont="1" applyBorder="1" applyAlignment="1">
      <alignment vertical="center"/>
    </xf>
    <xf numFmtId="4" fontId="31" fillId="26" borderId="10" xfId="71" applyNumberFormat="1" applyFont="1" applyFill="1" applyBorder="1" applyAlignment="1">
      <alignment horizontal="center" vertical="center"/>
    </xf>
    <xf numFmtId="0" fontId="31" fillId="0" borderId="10" xfId="71" applyFont="1" applyBorder="1" applyAlignment="1">
      <alignment vertical="center" wrapText="1"/>
    </xf>
    <xf numFmtId="0" fontId="26" fillId="0" borderId="10" xfId="71" applyFont="1" applyBorder="1" applyAlignment="1">
      <alignment vertical="center" wrapText="1"/>
    </xf>
    <xf numFmtId="4" fontId="28" fillId="26" borderId="10" xfId="71" applyNumberFormat="1" applyFont="1" applyFill="1" applyBorder="1" applyAlignment="1">
      <alignment horizontal="center" vertical="center" wrapText="1"/>
    </xf>
    <xf numFmtId="3" fontId="28" fillId="0" borderId="10" xfId="71" applyNumberFormat="1" applyFont="1" applyBorder="1" applyAlignment="1">
      <alignment horizontal="center" vertical="center" wrapText="1"/>
    </xf>
    <xf numFmtId="3" fontId="28" fillId="26" borderId="10" xfId="71" applyNumberFormat="1" applyFont="1" applyFill="1" applyBorder="1" applyAlignment="1">
      <alignment horizontal="center" vertical="center" wrapText="1"/>
    </xf>
    <xf numFmtId="3" fontId="31" fillId="0" borderId="0" xfId="71" applyNumberFormat="1" applyFont="1" applyAlignment="1">
      <alignment horizontal="center" vertical="center"/>
    </xf>
    <xf numFmtId="166" fontId="31" fillId="0" borderId="0" xfId="71" applyNumberFormat="1" applyFont="1" applyAlignment="1">
      <alignment horizontal="center" vertical="center"/>
    </xf>
    <xf numFmtId="0" fontId="26" fillId="0" borderId="0" xfId="71" applyFont="1" applyAlignment="1">
      <alignment vertical="center" wrapText="1"/>
    </xf>
    <xf numFmtId="166" fontId="28" fillId="26" borderId="0" xfId="71" applyNumberFormat="1" applyFont="1" applyFill="1" applyAlignment="1">
      <alignment horizontal="center" vertical="center" wrapText="1"/>
    </xf>
    <xf numFmtId="3" fontId="28" fillId="0" borderId="0" xfId="71" applyNumberFormat="1" applyFont="1" applyAlignment="1">
      <alignment horizontal="center" vertical="center" wrapText="1"/>
    </xf>
    <xf numFmtId="3" fontId="28" fillId="26" borderId="0" xfId="71" applyNumberFormat="1" applyFont="1" applyFill="1" applyAlignment="1">
      <alignment horizontal="center" vertical="center" wrapText="1"/>
    </xf>
    <xf numFmtId="166" fontId="54" fillId="0" borderId="0" xfId="71" applyNumberFormat="1" applyFont="1" applyAlignment="1">
      <alignment horizontal="center" vertical="center"/>
    </xf>
    <xf numFmtId="166" fontId="27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wrapText="1"/>
    </xf>
    <xf numFmtId="0" fontId="28" fillId="0" borderId="0" xfId="67" applyFont="1"/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1" applyFont="1" applyAlignment="1" applyProtection="1">
      <alignment vertical="center"/>
      <protection hidden="1"/>
    </xf>
    <xf numFmtId="0" fontId="28" fillId="0" borderId="0" xfId="71" applyFont="1" applyAlignment="1" applyProtection="1">
      <alignment horizontal="left" vertical="center"/>
      <protection hidden="1"/>
    </xf>
    <xf numFmtId="0" fontId="31" fillId="0" borderId="0" xfId="71" applyFont="1" applyAlignment="1" applyProtection="1">
      <alignment vertical="center"/>
      <protection locked="0"/>
    </xf>
    <xf numFmtId="0" fontId="31" fillId="0" borderId="0" xfId="71" applyFont="1" applyAlignment="1" applyProtection="1">
      <alignment horizontal="left" vertical="center"/>
      <protection hidden="1"/>
    </xf>
    <xf numFmtId="0" fontId="35" fillId="0" borderId="0" xfId="71" applyFont="1" applyAlignment="1" applyProtection="1">
      <alignment horizontal="center" vertical="center"/>
      <protection hidden="1"/>
    </xf>
    <xf numFmtId="0" fontId="27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 applyProtection="1">
      <alignment horizontal="center" vertical="center"/>
      <protection hidden="1"/>
    </xf>
    <xf numFmtId="0" fontId="54" fillId="0" borderId="0" xfId="71" applyFont="1" applyAlignment="1">
      <alignment horizontal="left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 vertical="center"/>
      <protection hidden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166" fontId="27" fillId="0" borderId="0" xfId="45" applyNumberFormat="1" applyFont="1" applyAlignment="1" applyProtection="1">
      <alignment vertical="center"/>
      <protection hidden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1" fillId="24" borderId="10" xfId="0" applyNumberFormat="1" applyFont="1" applyFill="1" applyBorder="1" applyAlignment="1" applyProtection="1">
      <alignment horizontal="center" vertical="center"/>
      <protection locked="0"/>
    </xf>
    <xf numFmtId="166" fontId="54" fillId="0" borderId="0" xfId="46" applyNumberFormat="1" applyFont="1" applyAlignment="1">
      <alignment horizontal="center" vertical="center" wrapText="1"/>
    </xf>
    <xf numFmtId="3" fontId="31" fillId="0" borderId="0" xfId="46" applyNumberFormat="1" applyFont="1" applyAlignment="1">
      <alignment horizontal="center" vertical="center" wrapText="1"/>
    </xf>
    <xf numFmtId="166" fontId="31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33" fillId="0" borderId="0" xfId="71" applyFont="1" applyAlignment="1">
      <alignment horizontal="left" vertical="center" wrapText="1"/>
    </xf>
    <xf numFmtId="0" fontId="31" fillId="0" borderId="0" xfId="67" applyFont="1" applyAlignment="1">
      <alignment horizontal="center" vertical="center"/>
    </xf>
    <xf numFmtId="0" fontId="31" fillId="0" borderId="0" xfId="51" applyFont="1" applyAlignment="1">
      <alignment horizontal="right" vertical="center"/>
    </xf>
    <xf numFmtId="0" fontId="28" fillId="0" borderId="0" xfId="71" applyFont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7" xfId="71" xr:uid="{8E3E5F2F-11BF-4D91-82C2-D35A56F6609F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QAgAFAATQAAAAAAAAAAAAAAAAAAAAAAAAAAAAAAAAAAAAAAAAAAAAAAAAAAAAAAAAAAAAAAAAAAAAAAAAAAAAAAAAAAAAAAAAAAAAAAAAAAAAAAAAAAAAAAAAAAAAAAAADpBwUAAQAMABIAE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5MjZaMCMGCSqGSIb3DQEJBDEWBBT7k9MQcDuakl1njfSFgfb1rpomKjArBgsqhkiG9w0BCRACDDEcMBowGDAWBBRE5xMFRVajmd/v2Zzf5CvSbEm8HjANBgkqhkiG9w0BAQEFAASCAQBhkIPRB4XqJRVpkJs4iGioVj83W9pqF2tJDeMz63A8rvTebfYEX2VDyGLNqAsM9NhEbVMDOvvuwuZdlE5iXQBm1aElnmuOv3YSAff355Ph1bvpfxbx9QzE59g2Wfy7tR96SyIS5tH0PxueCTcz17FFoxdwTQC73JAEVyiR3ui45rjyGWffcapAj59kzwgZvSWcS1VNB4UGAwDbOik5+v+Jwzt6znrZwyBhOs1OwtwphyQ5QDpvI9pkEAh9laEh/PeiELh5ICAp+L7edZatH99UFFFQlv90LKYpgDnHQvSyT3ELkuhFloTC3ga066+FfrYQSFovhws6FHNUOrVQ/XJ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QAgAFAATQAAAAAAAAAAAAAAAAAAAAAAAAAAAAAAAAAAAAAAAAAAAAAAAAAAAAAAAAAAAAAAAAAAAAAAAAAAAAAAAAAAAAAAAAAAAAAAAAAAAAAAAAAAAAAAAAAAAAAAAADpBwUAAQAMABIAE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5MzBaMCMGCSqGSIb3DQEJBDEWBBQpmEs7alqG63M2WOxn9YSGU0J40TArBgsqhkiG9w0BCRACDDEcMBowGDAWBBRE5xMFRVajmd/v2Zzf5CvSbEm8HjANBgkqhkiG9w0BAQEFAASCAQCgA/ZHUlrQ67ptWD/AeW9i4S9xiOZKGCP0CRLypjjKiOoYSNDanFnPY4IzdgXItTRj8haZg2GRKk42DkjbYZfNVOyfX+OwrFboWLq96lsAUZibdgCPEB4vKCVDPcIv1WAMApMUO03rNGJtQWgrNstxweee2qPhsLDaLuIDPtIo4wdikHmoZsyS/+Spn7V2cvLOSg36CJePKvhbJTQa91DW1tK6kaDdE9LCSMJJg/7DX5eeDtJXZcPSZ5BBUsSdqk+xufy50vFuzOZLzBfSDDRcgp6nswRhGmBNHCFHNLWzX+rT0FP7MGKT09YUnUMm4TuapFRlaCY/4mcy47rGr/0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E5DB999-47C8-F4B1-0E37-A0804733FE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2976CE1-3506-AAF7-4260-4EA8BA3A72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0" customWidth="1"/>
    <col min="5" max="5" width="3.42578125" style="430" customWidth="1"/>
    <col min="6" max="6" width="13.42578125" style="5" hidden="1" customWidth="1"/>
    <col min="7" max="7" width="11.28515625" style="5" bestFit="1" customWidth="1"/>
    <col min="8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8"/>
      <c r="D1" s="429" t="s">
        <v>165</v>
      </c>
      <c r="E1" s="458">
        <v>21</v>
      </c>
      <c r="F1" s="428"/>
    </row>
    <row r="2" spans="1:12">
      <c r="C2" s="428"/>
      <c r="D2" s="429" t="s">
        <v>21</v>
      </c>
      <c r="E2" s="429"/>
      <c r="F2" s="428"/>
    </row>
    <row r="3" spans="1:12">
      <c r="C3" s="428"/>
      <c r="D3" s="429" t="s">
        <v>22</v>
      </c>
      <c r="E3" s="429"/>
      <c r="F3" s="428"/>
    </row>
    <row r="4" spans="1:12" ht="18" customHeight="1">
      <c r="C4" s="132"/>
      <c r="D4" s="374" t="s">
        <v>227</v>
      </c>
      <c r="E4" s="374"/>
      <c r="F4" s="428"/>
    </row>
    <row r="5" spans="1:12" ht="18.75" customHeight="1">
      <c r="C5" s="132"/>
      <c r="D5" s="374" t="s">
        <v>163</v>
      </c>
      <c r="E5" s="374"/>
      <c r="F5" s="428"/>
    </row>
    <row r="6" spans="1:12" ht="24" customHeight="1">
      <c r="C6" s="132"/>
      <c r="D6" s="374"/>
      <c r="E6" s="374"/>
      <c r="F6" s="428"/>
    </row>
    <row r="7" spans="1:12">
      <c r="C7" s="430"/>
      <c r="D7" s="431"/>
      <c r="E7" s="431"/>
      <c r="F7" s="35"/>
    </row>
    <row r="8" spans="1:12" ht="18.75" customHeight="1">
      <c r="A8" s="601" t="s">
        <v>33</v>
      </c>
      <c r="B8" s="601"/>
      <c r="C8" s="601"/>
      <c r="D8" s="601"/>
      <c r="E8" s="432"/>
      <c r="F8" s="433"/>
    </row>
    <row r="9" spans="1:12" s="435" customFormat="1" ht="27" customHeight="1">
      <c r="A9" s="602" t="s">
        <v>308</v>
      </c>
      <c r="B9" s="602"/>
      <c r="C9" s="602"/>
      <c r="D9" s="602"/>
      <c r="E9" s="434"/>
    </row>
    <row r="10" spans="1:12" ht="18.75" customHeight="1">
      <c r="A10" s="603" t="s">
        <v>247</v>
      </c>
      <c r="B10" s="603"/>
      <c r="C10" s="603"/>
      <c r="D10" s="603"/>
      <c r="E10" s="241"/>
      <c r="F10" s="36"/>
      <c r="G10" s="37"/>
      <c r="H10" s="37"/>
      <c r="J10" s="37"/>
      <c r="K10" s="37"/>
      <c r="L10" s="37"/>
    </row>
    <row r="11" spans="1:12" ht="30" customHeight="1">
      <c r="A11" s="436"/>
      <c r="B11" s="436"/>
      <c r="C11" s="436"/>
      <c r="D11" s="437" t="s">
        <v>44</v>
      </c>
      <c r="E11" s="437"/>
      <c r="K11" s="2"/>
    </row>
    <row r="12" spans="1:12" ht="26.25" customHeight="1">
      <c r="A12" s="438" t="s">
        <v>7</v>
      </c>
      <c r="B12" s="605" t="s">
        <v>114</v>
      </c>
      <c r="C12" s="605"/>
      <c r="D12" s="439"/>
      <c r="E12" s="439"/>
    </row>
    <row r="13" spans="1:12">
      <c r="A13" s="92">
        <v>1</v>
      </c>
      <c r="B13" s="604" t="s">
        <v>107</v>
      </c>
      <c r="C13" s="604"/>
      <c r="D13" s="440">
        <f>+'Khmberi ev erekhaneri tiv'!I19+3601</f>
        <v>62086</v>
      </c>
      <c r="E13" s="440"/>
      <c r="F13" s="441"/>
      <c r="G13" s="502"/>
      <c r="I13" s="506"/>
    </row>
    <row r="14" spans="1:12">
      <c r="A14" s="92">
        <f>+A13+1</f>
        <v>2</v>
      </c>
      <c r="B14" s="604" t="s">
        <v>185</v>
      </c>
      <c r="C14" s="604"/>
      <c r="D14" s="181">
        <f>+Komunal!N20</f>
        <v>0.6</v>
      </c>
      <c r="E14" s="181"/>
      <c r="F14" s="441"/>
    </row>
    <row r="15" spans="1:12" ht="39" customHeight="1">
      <c r="A15" s="92">
        <f t="shared" ref="A15:A21" si="0">+A14+1</f>
        <v>3</v>
      </c>
      <c r="B15" s="606" t="s">
        <v>170</v>
      </c>
      <c r="C15" s="606"/>
      <c r="D15" s="181">
        <v>435.8</v>
      </c>
      <c r="E15" s="181"/>
    </row>
    <row r="16" spans="1:12" hidden="1">
      <c r="A16" s="92">
        <f t="shared" si="0"/>
        <v>4</v>
      </c>
      <c r="B16" s="606" t="s">
        <v>210</v>
      </c>
      <c r="C16" s="606"/>
      <c r="D16" s="181"/>
      <c r="E16" s="181"/>
    </row>
    <row r="17" spans="1:25" s="442" customFormat="1">
      <c r="A17" s="92">
        <v>4</v>
      </c>
      <c r="B17" s="604" t="s">
        <v>205</v>
      </c>
      <c r="C17" s="604"/>
      <c r="D17" s="590">
        <v>5460</v>
      </c>
      <c r="E17" s="181"/>
      <c r="F17" s="441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5</v>
      </c>
      <c r="B18" s="604" t="s">
        <v>45</v>
      </c>
      <c r="C18" s="604"/>
      <c r="D18" s="181"/>
      <c r="E18" s="181"/>
      <c r="F18" s="441"/>
    </row>
    <row r="19" spans="1:25" hidden="1">
      <c r="A19" s="92">
        <f t="shared" si="0"/>
        <v>6</v>
      </c>
      <c r="B19" s="604" t="s">
        <v>55</v>
      </c>
      <c r="C19" s="604"/>
      <c r="D19" s="440"/>
      <c r="E19" s="440"/>
    </row>
    <row r="20" spans="1:25" hidden="1">
      <c r="A20" s="92">
        <f t="shared" si="0"/>
        <v>7</v>
      </c>
      <c r="B20" s="604" t="s">
        <v>169</v>
      </c>
      <c r="C20" s="604"/>
      <c r="D20" s="181"/>
      <c r="E20" s="181"/>
    </row>
    <row r="21" spans="1:25" ht="19.5" hidden="1" customHeight="1">
      <c r="A21" s="92">
        <f t="shared" si="0"/>
        <v>8</v>
      </c>
      <c r="B21" s="604" t="s">
        <v>214</v>
      </c>
      <c r="C21" s="604"/>
      <c r="D21" s="440">
        <f>SUM(D22:D23)</f>
        <v>0</v>
      </c>
      <c r="E21" s="440"/>
    </row>
    <row r="22" spans="1:25" s="481" customFormat="1" ht="13.5" hidden="1">
      <c r="A22" s="478">
        <f>+A21+0.1</f>
        <v>8.1</v>
      </c>
      <c r="B22" s="600"/>
      <c r="C22" s="600"/>
      <c r="D22" s="483"/>
      <c r="E22" s="483"/>
    </row>
    <row r="23" spans="1:25" s="481" customFormat="1" ht="13.5" hidden="1">
      <c r="A23" s="478">
        <f>+A22+0.1</f>
        <v>8.1999999999999993</v>
      </c>
      <c r="B23" s="600"/>
      <c r="C23" s="600"/>
      <c r="D23" s="483"/>
      <c r="E23" s="483"/>
    </row>
    <row r="24" spans="1:25">
      <c r="A24" s="92">
        <v>5</v>
      </c>
      <c r="B24" s="604" t="s">
        <v>112</v>
      </c>
      <c r="C24" s="604"/>
      <c r="D24" s="440">
        <f>SUM(D25:D26)</f>
        <v>2900</v>
      </c>
      <c r="E24" s="440"/>
    </row>
    <row r="25" spans="1:25" s="482" customFormat="1" ht="13.5" hidden="1">
      <c r="A25" s="478">
        <f t="shared" ref="A25:A26" si="1">+A24+0.1</f>
        <v>5.0999999999999996</v>
      </c>
      <c r="B25" s="607" t="s">
        <v>64</v>
      </c>
      <c r="C25" s="607"/>
      <c r="D25" s="479"/>
      <c r="E25" s="479"/>
      <c r="F25" s="480"/>
      <c r="G25" s="481"/>
      <c r="H25" s="481"/>
      <c r="I25" s="481"/>
      <c r="J25" s="481"/>
      <c r="K25" s="481"/>
      <c r="L25" s="481"/>
      <c r="M25" s="481"/>
      <c r="N25" s="481"/>
      <c r="O25" s="481"/>
    </row>
    <row r="26" spans="1:25" s="482" customFormat="1" ht="13.5" hidden="1">
      <c r="A26" s="478">
        <f t="shared" si="1"/>
        <v>5.1999999999999993</v>
      </c>
      <c r="B26" s="607" t="s">
        <v>65</v>
      </c>
      <c r="C26" s="607"/>
      <c r="D26" s="483">
        <v>2900</v>
      </c>
      <c r="E26" s="483"/>
      <c r="F26" s="480"/>
      <c r="G26" s="481"/>
      <c r="H26" s="481"/>
      <c r="I26" s="481"/>
      <c r="J26" s="481"/>
      <c r="K26" s="481"/>
      <c r="L26" s="481"/>
      <c r="M26" s="481"/>
      <c r="N26" s="481"/>
      <c r="O26" s="481"/>
    </row>
    <row r="27" spans="1:25" hidden="1">
      <c r="A27" s="92">
        <f>+A24+1</f>
        <v>6</v>
      </c>
      <c r="B27" s="604" t="s">
        <v>8</v>
      </c>
      <c r="C27" s="604"/>
      <c r="D27" s="181"/>
      <c r="E27" s="181"/>
    </row>
    <row r="28" spans="1:25" s="2" customFormat="1" hidden="1">
      <c r="A28" s="92">
        <f>+A27+1</f>
        <v>7</v>
      </c>
      <c r="B28" s="608"/>
      <c r="C28" s="608"/>
      <c r="D28" s="181"/>
      <c r="E28" s="181"/>
      <c r="F28" s="15"/>
    </row>
    <row r="29" spans="1:25" s="2" customFormat="1" hidden="1">
      <c r="A29" s="92">
        <f>+A28+1</f>
        <v>8</v>
      </c>
      <c r="B29" s="608"/>
      <c r="C29" s="608"/>
      <c r="D29" s="181"/>
      <c r="E29" s="181"/>
      <c r="F29" s="17"/>
    </row>
    <row r="30" spans="1:25" ht="24" customHeight="1">
      <c r="A30" s="438"/>
      <c r="B30" s="609" t="s">
        <v>262</v>
      </c>
      <c r="C30" s="609"/>
      <c r="D30" s="443">
        <f>SUM(D13:D14,D15:D21,D24,D27:D29)</f>
        <v>70882.399999999994</v>
      </c>
      <c r="E30" s="443"/>
    </row>
    <row r="31" spans="1:25" ht="15.75" customHeight="1">
      <c r="A31" s="430"/>
      <c r="B31" s="438"/>
      <c r="C31" s="444"/>
      <c r="D31" s="440"/>
      <c r="E31" s="440"/>
    </row>
    <row r="32" spans="1:25" ht="24.75" customHeight="1">
      <c r="A32" s="438" t="s">
        <v>9</v>
      </c>
      <c r="B32" s="605" t="s">
        <v>115</v>
      </c>
      <c r="C32" s="605"/>
      <c r="D32" s="445"/>
      <c r="E32" s="44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604" t="s">
        <v>10</v>
      </c>
      <c r="C33" s="604"/>
      <c r="D33" s="440">
        <f>+Ashkhatavardz!M9-'Dramakan hosqer'!F83-'Dramakan hosqer'!F84</f>
        <v>64682.8</v>
      </c>
      <c r="E33" s="440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2" customFormat="1" ht="13.5">
      <c r="A34" s="478">
        <f t="shared" ref="A34:A36" si="2">+A33+0.1</f>
        <v>1.1000000000000001</v>
      </c>
      <c r="B34" s="607" t="str">
        <f>+Ashkhatavardz!H6</f>
        <v>գեղագիտական ուսուցման գծով</v>
      </c>
      <c r="C34" s="607"/>
      <c r="D34" s="479">
        <f>+Ashkhatavardz!H7</f>
        <v>4368</v>
      </c>
      <c r="E34" s="479"/>
      <c r="F34" s="539">
        <f>+D34/D17</f>
        <v>0.8</v>
      </c>
      <c r="G34" s="481"/>
      <c r="H34" s="481"/>
      <c r="I34" s="481"/>
      <c r="J34" s="481"/>
      <c r="K34" s="481"/>
      <c r="L34" s="469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</row>
    <row r="35" spans="1:25" s="482" customFormat="1" ht="13.5" hidden="1">
      <c r="A35" s="478">
        <f t="shared" si="2"/>
        <v>1.2000000000000002</v>
      </c>
      <c r="B35" s="607" t="s">
        <v>11</v>
      </c>
      <c r="C35" s="607"/>
      <c r="D35" s="479">
        <f>+Ashkhatavardz!L7-'Dramakan hosqer'!F84</f>
        <v>0</v>
      </c>
      <c r="E35" s="479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</row>
    <row r="36" spans="1:25" s="482" customFormat="1" ht="13.5" hidden="1">
      <c r="A36" s="478">
        <f t="shared" si="2"/>
        <v>1.3000000000000003</v>
      </c>
      <c r="B36" s="607" t="s">
        <v>213</v>
      </c>
      <c r="C36" s="607"/>
      <c r="D36" s="479">
        <f>+Ashkhatavardz!J7</f>
        <v>0</v>
      </c>
      <c r="E36" s="479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</row>
    <row r="37" spans="1:25">
      <c r="A37" s="92">
        <f>+A33+1</f>
        <v>2</v>
      </c>
      <c r="B37" s="604" t="s">
        <v>13</v>
      </c>
      <c r="C37" s="604"/>
      <c r="D37" s="440">
        <f>+Komunal!F27</f>
        <v>802</v>
      </c>
      <c r="E37" s="440"/>
      <c r="F37" s="446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604" t="s">
        <v>12</v>
      </c>
      <c r="C38" s="604"/>
      <c r="D38" s="440">
        <f>+Komunal!J27</f>
        <v>358</v>
      </c>
      <c r="E38" s="440"/>
      <c r="F38" s="446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604" t="s">
        <v>14</v>
      </c>
      <c r="C39" s="604"/>
      <c r="D39" s="440">
        <f>+Komunal!O27</f>
        <v>21</v>
      </c>
      <c r="E39" s="440"/>
      <c r="F39" s="446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604" t="s">
        <v>15</v>
      </c>
      <c r="C40" s="604"/>
      <c r="D40" s="181">
        <v>92.7</v>
      </c>
      <c r="E40" s="181"/>
    </row>
    <row r="41" spans="1:25" hidden="1">
      <c r="A41" s="92">
        <f t="shared" si="3"/>
        <v>6</v>
      </c>
      <c r="B41" s="604" t="s">
        <v>16</v>
      </c>
      <c r="C41" s="604"/>
      <c r="D41" s="181"/>
      <c r="E41" s="181"/>
    </row>
    <row r="42" spans="1:25">
      <c r="A42" s="92">
        <v>6</v>
      </c>
      <c r="B42" s="604" t="s">
        <v>243</v>
      </c>
      <c r="C42" s="604"/>
      <c r="D42" s="447">
        <v>212.6</v>
      </c>
      <c r="E42" s="447"/>
    </row>
    <row r="43" spans="1:25">
      <c r="A43" s="92">
        <f>+A42+1</f>
        <v>7</v>
      </c>
      <c r="B43" s="604" t="s">
        <v>17</v>
      </c>
      <c r="C43" s="604"/>
      <c r="D43" s="181">
        <v>12</v>
      </c>
      <c r="E43" s="181"/>
      <c r="L43" s="66"/>
    </row>
    <row r="44" spans="1:25">
      <c r="A44" s="92">
        <f t="shared" ref="A44:A64" si="4">+A43+1</f>
        <v>8</v>
      </c>
      <c r="B44" s="604" t="s">
        <v>244</v>
      </c>
      <c r="C44" s="604"/>
      <c r="D44" s="590">
        <v>300</v>
      </c>
      <c r="E44" s="181"/>
      <c r="L44" s="448"/>
      <c r="M44" s="66"/>
      <c r="N44" s="449"/>
      <c r="O44" s="66"/>
      <c r="P44" s="450"/>
    </row>
    <row r="45" spans="1:25">
      <c r="A45" s="92">
        <f>+A44+1</f>
        <v>9</v>
      </c>
      <c r="B45" s="604" t="s">
        <v>66</v>
      </c>
      <c r="C45" s="604"/>
      <c r="D45" s="590">
        <v>200</v>
      </c>
      <c r="E45" s="181"/>
    </row>
    <row r="46" spans="1:25" hidden="1">
      <c r="A46" s="92">
        <f t="shared" si="4"/>
        <v>10</v>
      </c>
      <c r="B46" s="604" t="s">
        <v>40</v>
      </c>
      <c r="C46" s="604"/>
      <c r="D46" s="590"/>
      <c r="E46" s="181"/>
    </row>
    <row r="47" spans="1:25" hidden="1">
      <c r="A47" s="92">
        <f t="shared" si="4"/>
        <v>11</v>
      </c>
      <c r="B47" s="604" t="s">
        <v>109</v>
      </c>
      <c r="C47" s="604"/>
      <c r="D47" s="590"/>
      <c r="E47" s="181"/>
    </row>
    <row r="48" spans="1:25" hidden="1">
      <c r="A48" s="92">
        <f t="shared" si="4"/>
        <v>12</v>
      </c>
      <c r="B48" s="604" t="s">
        <v>110</v>
      </c>
      <c r="C48" s="604"/>
      <c r="D48" s="590"/>
      <c r="E48" s="181"/>
      <c r="G48" s="451"/>
    </row>
    <row r="49" spans="1:7">
      <c r="A49" s="92">
        <v>10</v>
      </c>
      <c r="B49" s="604" t="s">
        <v>18</v>
      </c>
      <c r="C49" s="604"/>
      <c r="D49" s="590">
        <v>200</v>
      </c>
      <c r="E49" s="181"/>
      <c r="G49" s="451"/>
    </row>
    <row r="50" spans="1:7">
      <c r="A50" s="92">
        <f t="shared" si="4"/>
        <v>11</v>
      </c>
      <c r="B50" s="604" t="s">
        <v>19</v>
      </c>
      <c r="C50" s="604"/>
      <c r="D50" s="590">
        <v>69.5</v>
      </c>
      <c r="E50" s="181"/>
    </row>
    <row r="51" spans="1:7" hidden="1">
      <c r="A51" s="92">
        <f t="shared" si="4"/>
        <v>12</v>
      </c>
      <c r="B51" s="604" t="s">
        <v>59</v>
      </c>
      <c r="C51" s="604"/>
      <c r="D51" s="538">
        <v>0</v>
      </c>
      <c r="E51" s="181"/>
    </row>
    <row r="52" spans="1:7" hidden="1">
      <c r="A52" s="92">
        <f t="shared" si="4"/>
        <v>13</v>
      </c>
      <c r="B52" s="604" t="s">
        <v>46</v>
      </c>
      <c r="C52" s="604"/>
      <c r="D52" s="440">
        <f>+D19</f>
        <v>0</v>
      </c>
      <c r="E52" s="440"/>
    </row>
    <row r="53" spans="1:7" hidden="1">
      <c r="A53" s="92">
        <f t="shared" si="4"/>
        <v>14</v>
      </c>
      <c r="B53" s="604" t="s">
        <v>37</v>
      </c>
      <c r="C53" s="604"/>
      <c r="D53" s="181"/>
      <c r="E53" s="181"/>
    </row>
    <row r="54" spans="1:7">
      <c r="A54" s="92">
        <v>12</v>
      </c>
      <c r="B54" s="604" t="s">
        <v>67</v>
      </c>
      <c r="C54" s="604"/>
      <c r="D54" s="181">
        <v>60</v>
      </c>
      <c r="E54" s="181"/>
    </row>
    <row r="55" spans="1:7">
      <c r="A55" s="92">
        <f t="shared" si="4"/>
        <v>13</v>
      </c>
      <c r="B55" s="604" t="s">
        <v>68</v>
      </c>
      <c r="C55" s="604"/>
      <c r="D55" s="181">
        <v>117</v>
      </c>
      <c r="E55" s="181"/>
    </row>
    <row r="56" spans="1:7">
      <c r="A56" s="92">
        <f t="shared" si="4"/>
        <v>14</v>
      </c>
      <c r="B56" s="604" t="s">
        <v>38</v>
      </c>
      <c r="C56" s="604"/>
      <c r="D56" s="181">
        <v>6</v>
      </c>
      <c r="E56" s="181"/>
    </row>
    <row r="57" spans="1:7" hidden="1">
      <c r="A57" s="92">
        <f t="shared" si="4"/>
        <v>15</v>
      </c>
      <c r="B57" s="604" t="s">
        <v>111</v>
      </c>
      <c r="C57" s="604"/>
      <c r="D57" s="181"/>
      <c r="E57" s="181"/>
    </row>
    <row r="58" spans="1:7" hidden="1">
      <c r="A58" s="92">
        <f t="shared" si="4"/>
        <v>16</v>
      </c>
      <c r="B58" s="604" t="s">
        <v>39</v>
      </c>
      <c r="C58" s="604"/>
      <c r="D58" s="181"/>
      <c r="E58" s="181"/>
    </row>
    <row r="59" spans="1:7" hidden="1">
      <c r="A59" s="92">
        <f t="shared" si="4"/>
        <v>17</v>
      </c>
      <c r="B59" s="604" t="s">
        <v>56</v>
      </c>
      <c r="C59" s="604"/>
      <c r="D59" s="181"/>
      <c r="E59" s="181"/>
    </row>
    <row r="60" spans="1:7" hidden="1">
      <c r="A60" s="92">
        <f t="shared" si="4"/>
        <v>18</v>
      </c>
      <c r="B60" s="604" t="s">
        <v>245</v>
      </c>
      <c r="C60" s="604"/>
      <c r="D60" s="181"/>
      <c r="E60" s="181"/>
    </row>
    <row r="61" spans="1:7">
      <c r="A61" s="92">
        <v>15</v>
      </c>
      <c r="B61" s="608" t="s">
        <v>206</v>
      </c>
      <c r="C61" s="608"/>
      <c r="D61" s="181">
        <v>100</v>
      </c>
      <c r="E61" s="181"/>
    </row>
    <row r="62" spans="1:7" s="5" customFormat="1" hidden="1">
      <c r="A62" s="92">
        <f t="shared" si="4"/>
        <v>16</v>
      </c>
      <c r="B62" s="608"/>
      <c r="C62" s="608"/>
      <c r="D62" s="181"/>
      <c r="E62" s="181"/>
    </row>
    <row r="63" spans="1:7" s="5" customFormat="1" hidden="1">
      <c r="A63" s="92">
        <f t="shared" si="4"/>
        <v>17</v>
      </c>
      <c r="B63" s="608"/>
      <c r="C63" s="608"/>
      <c r="D63" s="181"/>
      <c r="E63" s="181"/>
    </row>
    <row r="64" spans="1:7" s="5" customFormat="1" hidden="1">
      <c r="A64" s="92">
        <f t="shared" si="4"/>
        <v>18</v>
      </c>
      <c r="B64" s="608"/>
      <c r="C64" s="608"/>
      <c r="D64" s="181"/>
      <c r="E64" s="181"/>
      <c r="F64" s="39" t="s">
        <v>257</v>
      </c>
    </row>
    <row r="65" spans="1:15">
      <c r="A65" s="92">
        <v>16</v>
      </c>
      <c r="B65" s="604" t="s">
        <v>20</v>
      </c>
      <c r="C65" s="604"/>
      <c r="D65" s="181">
        <v>3648.8</v>
      </c>
      <c r="E65" s="181"/>
    </row>
    <row r="66" spans="1:15" s="482" customFormat="1" ht="13.5">
      <c r="A66" s="478">
        <f t="shared" ref="A66" si="5">+A65+0.1</f>
        <v>16.100000000000001</v>
      </c>
      <c r="B66" s="607" t="s">
        <v>69</v>
      </c>
      <c r="C66" s="607"/>
      <c r="D66" s="483">
        <v>2900</v>
      </c>
      <c r="E66" s="483"/>
      <c r="F66" s="480"/>
      <c r="G66" s="481"/>
      <c r="H66" s="481"/>
      <c r="I66" s="481"/>
      <c r="J66" s="481"/>
      <c r="K66" s="481"/>
      <c r="L66" s="481"/>
      <c r="M66" s="481"/>
      <c r="N66" s="481"/>
      <c r="O66" s="481"/>
    </row>
    <row r="67" spans="1:15" hidden="1">
      <c r="A67" s="92">
        <f>+A65+1</f>
        <v>17</v>
      </c>
      <c r="B67" s="604" t="s">
        <v>70</v>
      </c>
      <c r="C67" s="604"/>
      <c r="D67" s="181"/>
      <c r="E67" s="181"/>
    </row>
    <row r="68" spans="1:15" s="453" customFormat="1" hidden="1">
      <c r="A68" s="92">
        <f>+A67+1</f>
        <v>18</v>
      </c>
      <c r="B68" s="604" t="s">
        <v>60</v>
      </c>
      <c r="C68" s="604"/>
      <c r="D68" s="181"/>
      <c r="E68" s="181"/>
      <c r="F68" s="452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4"/>
      <c r="B69" s="609" t="s">
        <v>263</v>
      </c>
      <c r="C69" s="609"/>
      <c r="D69" s="443">
        <f>SUM(D33,D37:D42,D43:D65,D67:D68)</f>
        <v>70882.400000000009</v>
      </c>
      <c r="E69" s="443"/>
      <c r="F69" s="455">
        <f>+D30-D69</f>
        <v>0</v>
      </c>
    </row>
    <row r="70" spans="1:15" ht="18.75" customHeight="1">
      <c r="B70" s="456"/>
      <c r="C70" s="7"/>
    </row>
    <row r="71" spans="1:15" s="5" customFormat="1" ht="26.25" hidden="1" customHeight="1">
      <c r="B71" s="90" t="s">
        <v>2</v>
      </c>
      <c r="C71" s="217" t="s">
        <v>269</v>
      </c>
      <c r="D71" s="13"/>
      <c r="E71" s="13"/>
    </row>
    <row r="72" spans="1:15" s="5" customFormat="1" ht="12.75" hidden="1" customHeight="1">
      <c r="B72" s="83"/>
      <c r="C72" s="361" t="s">
        <v>85</v>
      </c>
      <c r="D72" s="363"/>
      <c r="E72" s="363"/>
    </row>
    <row r="73" spans="1:15" s="5" customFormat="1" ht="27" hidden="1" customHeight="1">
      <c r="B73" s="90" t="s">
        <v>6</v>
      </c>
      <c r="C73" s="217" t="s">
        <v>270</v>
      </c>
      <c r="D73" s="13"/>
      <c r="E73" s="13"/>
    </row>
    <row r="74" spans="1:15" s="5" customFormat="1" ht="13.5" hidden="1" customHeight="1">
      <c r="C74" s="361" t="s">
        <v>85</v>
      </c>
      <c r="D74" s="363"/>
      <c r="E74" s="363"/>
    </row>
    <row r="75" spans="1:15" s="5" customFormat="1" hidden="1">
      <c r="B75" s="66" t="s">
        <v>166</v>
      </c>
      <c r="D75" s="35"/>
      <c r="E75" s="35"/>
    </row>
    <row r="76" spans="1:15" s="5" customFormat="1" ht="102" customHeight="1">
      <c r="B76" s="457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35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2" t="s">
        <v>165</v>
      </c>
      <c r="G1" s="245">
        <f>+'Ekamut-caxs'!E1+1</f>
        <v>22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3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3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4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4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4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12" t="s">
        <v>33</v>
      </c>
      <c r="B7" s="612"/>
      <c r="C7" s="612"/>
      <c r="D7" s="612"/>
      <c r="E7" s="612"/>
      <c r="F7" s="612"/>
      <c r="G7" s="366"/>
      <c r="H7" s="83"/>
      <c r="I7" s="35"/>
      <c r="J7" s="35"/>
      <c r="K7" s="35"/>
      <c r="L7" s="35"/>
      <c r="M7" s="58"/>
      <c r="N7" s="58"/>
      <c r="O7" s="58"/>
    </row>
    <row r="8" spans="1:15" s="375" customFormat="1" ht="29.25" customHeight="1">
      <c r="A8" s="613" t="str">
        <f>+'Ekamut-caxs'!A9</f>
        <v xml:space="preserve">«Երևանի Ռ. Անդրեասյանի անվան երաժշտական դպրոց» ՀՈԱԿ-ի     </v>
      </c>
      <c r="B8" s="613"/>
      <c r="C8" s="613"/>
      <c r="D8" s="613"/>
      <c r="E8" s="613"/>
      <c r="F8" s="613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603" t="s">
        <v>248</v>
      </c>
      <c r="B9" s="603"/>
      <c r="C9" s="603"/>
      <c r="D9" s="603"/>
      <c r="E9" s="603"/>
      <c r="F9" s="603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7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8" t="s">
        <v>23</v>
      </c>
      <c r="C12" s="460" t="s">
        <v>261</v>
      </c>
      <c r="D12" s="459" t="s">
        <v>259</v>
      </c>
      <c r="E12" s="459" t="s">
        <v>260</v>
      </c>
      <c r="F12" s="65" t="s">
        <v>35</v>
      </c>
      <c r="G12" s="368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89" t="s">
        <v>24</v>
      </c>
      <c r="C13" s="497">
        <v>391.7</v>
      </c>
      <c r="D13" s="497">
        <v>391.7</v>
      </c>
      <c r="E13" s="497">
        <v>391.7</v>
      </c>
      <c r="F13" s="203">
        <v>391.7</v>
      </c>
      <c r="G13" s="369"/>
      <c r="H13" s="365">
        <f>+F13-F67</f>
        <v>-748.7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89" t="s">
        <v>73</v>
      </c>
      <c r="C14" s="203">
        <f t="shared" ref="C14:E14" si="0">SUM(C15:C22,C25:C28)</f>
        <v>13166.8</v>
      </c>
      <c r="D14" s="203">
        <f t="shared" si="0"/>
        <v>29142.6</v>
      </c>
      <c r="E14" s="203">
        <f t="shared" si="0"/>
        <v>45617.9</v>
      </c>
      <c r="F14" s="203">
        <f>SUM(F15:F22,F25:F28)</f>
        <v>67981.8</v>
      </c>
      <c r="G14" s="370"/>
      <c r="H14" s="218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5" t="s">
        <v>107</v>
      </c>
      <c r="C15" s="498">
        <v>11439</v>
      </c>
      <c r="D15" s="498">
        <v>25737.8</v>
      </c>
      <c r="E15" s="498">
        <f>40036.5+1400</f>
        <v>41436.5</v>
      </c>
      <c r="F15" s="195">
        <f>+'Ekamut-caxs'!D13</f>
        <v>62086</v>
      </c>
      <c r="G15" s="242"/>
      <c r="H15" s="218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86" t="s">
        <v>170</v>
      </c>
      <c r="C16" s="498">
        <v>89.8</v>
      </c>
      <c r="D16" s="498">
        <v>202.3</v>
      </c>
      <c r="E16" s="498">
        <v>359.4</v>
      </c>
      <c r="F16" s="498">
        <f>+'Ekamut-caxs'!D15</f>
        <v>435.8</v>
      </c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4" t="s">
        <v>210</v>
      </c>
      <c r="C17" s="498"/>
      <c r="D17" s="498"/>
      <c r="E17" s="498"/>
      <c r="F17" s="498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3</v>
      </c>
      <c r="B18" s="486" t="str">
        <f>+'Ekamut-caxs'!B17</f>
        <v>Վճարովի ծառայություններից (գեղագիտական ուսուցում)</v>
      </c>
      <c r="C18" s="498">
        <f>+F18/10*3</f>
        <v>1638</v>
      </c>
      <c r="D18" s="498">
        <v>3202.5</v>
      </c>
      <c r="E18" s="498">
        <v>3822</v>
      </c>
      <c r="F18" s="595">
        <v>5460</v>
      </c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4</v>
      </c>
      <c r="B19" s="485" t="s">
        <v>45</v>
      </c>
      <c r="C19" s="498"/>
      <c r="D19" s="498"/>
      <c r="E19" s="498"/>
      <c r="F19" s="498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5</v>
      </c>
      <c r="B20" s="485" t="s">
        <v>55</v>
      </c>
      <c r="C20" s="498"/>
      <c r="D20" s="498"/>
      <c r="E20" s="498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6</v>
      </c>
      <c r="B21" s="485" t="s">
        <v>169</v>
      </c>
      <c r="C21" s="498"/>
      <c r="D21" s="498"/>
      <c r="E21" s="498"/>
      <c r="F21" s="498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7</v>
      </c>
      <c r="B22" s="486" t="s">
        <v>214</v>
      </c>
      <c r="C22" s="498"/>
      <c r="D22" s="498"/>
      <c r="E22" s="498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0" customFormat="1" ht="17.25" hidden="1">
      <c r="A23" s="461">
        <f t="shared" ref="A23:A24" si="2">+A22+0.1</f>
        <v>7.1</v>
      </c>
      <c r="B23" s="487">
        <f>+'Ekamut-caxs'!B22</f>
        <v>0</v>
      </c>
      <c r="C23" s="498"/>
      <c r="D23" s="498"/>
      <c r="E23" s="498"/>
      <c r="F23" s="498"/>
      <c r="G23" s="463"/>
      <c r="H23" s="476"/>
      <c r="I23" s="477"/>
      <c r="J23" s="477"/>
      <c r="K23" s="477"/>
      <c r="L23" s="469"/>
    </row>
    <row r="24" spans="1:15" s="470" customFormat="1" ht="17.25" hidden="1">
      <c r="A24" s="461">
        <f t="shared" si="2"/>
        <v>7.1999999999999993</v>
      </c>
      <c r="B24" s="487">
        <f>+'Ekamut-caxs'!B23</f>
        <v>0</v>
      </c>
      <c r="C24" s="498"/>
      <c r="D24" s="498"/>
      <c r="E24" s="498"/>
      <c r="F24" s="498"/>
      <c r="G24" s="463"/>
      <c r="H24" s="476"/>
      <c r="I24" s="477"/>
      <c r="J24" s="477"/>
      <c r="K24" s="477"/>
      <c r="L24" s="469"/>
    </row>
    <row r="25" spans="1:15" s="57" customFormat="1" ht="17.25" hidden="1">
      <c r="A25" s="43">
        <f>+A22+1</f>
        <v>8</v>
      </c>
      <c r="B25" s="485" t="s">
        <v>25</v>
      </c>
      <c r="C25" s="498"/>
      <c r="D25" s="498"/>
      <c r="E25" s="498"/>
      <c r="F25" s="498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9</v>
      </c>
      <c r="B26" s="485" t="s">
        <v>8</v>
      </c>
      <c r="C26" s="498"/>
      <c r="D26" s="498"/>
      <c r="E26" s="498"/>
      <c r="F26" s="498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10</v>
      </c>
      <c r="B27" s="384"/>
      <c r="C27" s="498"/>
      <c r="D27" s="498"/>
      <c r="E27" s="498"/>
      <c r="F27" s="498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11</v>
      </c>
      <c r="B28" s="384"/>
      <c r="C28" s="498"/>
      <c r="D28" s="498"/>
      <c r="E28" s="498"/>
      <c r="F28" s="498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9" t="s">
        <v>74</v>
      </c>
      <c r="C29" s="203">
        <f t="shared" ref="C29:E29" si="4">C30+C69+C82</f>
        <v>12806.791666666666</v>
      </c>
      <c r="D29" s="203">
        <f t="shared" si="4"/>
        <v>29527.166666666668</v>
      </c>
      <c r="E29" s="203">
        <f t="shared" si="4"/>
        <v>46009.641666666677</v>
      </c>
      <c r="F29" s="203">
        <f>F30+F69+F82</f>
        <v>68373.399999999994</v>
      </c>
      <c r="G29" s="370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89" t="s">
        <v>51</v>
      </c>
      <c r="C30" s="203">
        <f t="shared" ref="C30:E30" si="5">SUM(C31,C35:C40,C41:C63,C67:C68)</f>
        <v>12806.791666666666</v>
      </c>
      <c r="D30" s="203">
        <f t="shared" si="5"/>
        <v>29527.166666666668</v>
      </c>
      <c r="E30" s="203">
        <f t="shared" si="5"/>
        <v>46009.641666666677</v>
      </c>
      <c r="F30" s="203">
        <f>SUM(F31,F35:F40,F41:F63,F67:F68)</f>
        <v>68373.399999999994</v>
      </c>
      <c r="G30" s="370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5" t="s">
        <v>10</v>
      </c>
      <c r="C31" s="498">
        <f>+F31/12*2</f>
        <v>10780.466666666667</v>
      </c>
      <c r="D31" s="498">
        <f>+F31/12*5</f>
        <v>26951.166666666668</v>
      </c>
      <c r="E31" s="498">
        <f>+F31/12*8</f>
        <v>43121.866666666669</v>
      </c>
      <c r="F31" s="195">
        <f>+'Ekamut-caxs'!D33</f>
        <v>64682.8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66" customFormat="1" ht="17.25">
      <c r="A32" s="461">
        <f t="shared" ref="A32:A34" si="6">+A31+0.1</f>
        <v>1.1000000000000001</v>
      </c>
      <c r="B32" s="487" t="s">
        <v>108</v>
      </c>
      <c r="C32" s="498">
        <f>+F32/10*2</f>
        <v>873.6</v>
      </c>
      <c r="D32" s="498">
        <f>+F32/10*6</f>
        <v>2620.8000000000002</v>
      </c>
      <c r="E32" s="498">
        <f>+F32/10*7</f>
        <v>3057.6</v>
      </c>
      <c r="F32" s="462">
        <f>+Ashkhatavardz!H7</f>
        <v>4368</v>
      </c>
      <c r="G32" s="463"/>
      <c r="H32" s="464"/>
      <c r="I32" s="465"/>
      <c r="J32" s="465"/>
      <c r="K32" s="465"/>
      <c r="L32" s="465"/>
    </row>
    <row r="33" spans="1:15" s="466" customFormat="1" ht="17.25" hidden="1">
      <c r="A33" s="461">
        <f t="shared" si="6"/>
        <v>1.2000000000000002</v>
      </c>
      <c r="B33" s="487" t="s">
        <v>11</v>
      </c>
      <c r="C33" s="498"/>
      <c r="D33" s="498"/>
      <c r="E33" s="498"/>
      <c r="F33" s="462">
        <f>+Ashkhatavardz!L7</f>
        <v>0</v>
      </c>
      <c r="G33" s="463"/>
      <c r="H33" s="467"/>
      <c r="I33" s="465"/>
      <c r="J33" s="465"/>
      <c r="K33" s="465"/>
      <c r="L33" s="465"/>
    </row>
    <row r="34" spans="1:15" s="466" customFormat="1" ht="17.25" hidden="1">
      <c r="A34" s="461">
        <f t="shared" si="6"/>
        <v>1.3000000000000003</v>
      </c>
      <c r="B34" s="487" t="str">
        <f>+'Ekamut-caxs'!B36</f>
        <v>կամավոր ատեստավորման գծով լրավճար</v>
      </c>
      <c r="C34" s="498"/>
      <c r="D34" s="498"/>
      <c r="E34" s="498"/>
      <c r="F34" s="462">
        <f>+Ashkhatavardz!J7</f>
        <v>0</v>
      </c>
      <c r="G34" s="463"/>
      <c r="H34" s="467"/>
      <c r="I34" s="465"/>
      <c r="J34" s="465"/>
      <c r="K34" s="465"/>
      <c r="L34" s="465"/>
    </row>
    <row r="35" spans="1:15" s="74" customFormat="1" ht="17.25">
      <c r="A35" s="43">
        <f>+A31+1</f>
        <v>2</v>
      </c>
      <c r="B35" s="485" t="s">
        <v>13</v>
      </c>
      <c r="C35" s="498">
        <f>+F35/5*3</f>
        <v>481.20000000000005</v>
      </c>
      <c r="D35" s="498">
        <v>550</v>
      </c>
      <c r="E35" s="498">
        <v>550</v>
      </c>
      <c r="F35" s="195">
        <f>+'Ekamut-caxs'!D37</f>
        <v>802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85" t="s">
        <v>12</v>
      </c>
      <c r="C36" s="498">
        <f>+F36/4</f>
        <v>89.5</v>
      </c>
      <c r="D36" s="498">
        <f>+F36/2</f>
        <v>179</v>
      </c>
      <c r="E36" s="498">
        <v>261.3</v>
      </c>
      <c r="F36" s="195">
        <f>+'Ekamut-caxs'!D38</f>
        <v>358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5" t="s">
        <v>14</v>
      </c>
      <c r="C37" s="498">
        <f t="shared" ref="C37:C42" si="8">+F37/4</f>
        <v>5.0999999999999996</v>
      </c>
      <c r="D37" s="498">
        <f t="shared" ref="D37:D42" si="9">+F37/2</f>
        <v>10.199999999999999</v>
      </c>
      <c r="E37" s="498">
        <f t="shared" ref="E37:E47" si="10">+F37/4*3</f>
        <v>15.299999999999999</v>
      </c>
      <c r="F37" s="194">
        <f>+Komunal!M27</f>
        <v>20.399999999999999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5" t="s">
        <v>15</v>
      </c>
      <c r="C38" s="498">
        <f t="shared" si="8"/>
        <v>23.175000000000001</v>
      </c>
      <c r="D38" s="498">
        <f t="shared" si="9"/>
        <v>46.35</v>
      </c>
      <c r="E38" s="498">
        <f t="shared" si="10"/>
        <v>69.525000000000006</v>
      </c>
      <c r="F38" s="195">
        <f>+'Ekamut-caxs'!D40</f>
        <v>92.7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85" t="s">
        <v>16</v>
      </c>
      <c r="C39" s="498">
        <f t="shared" si="8"/>
        <v>0</v>
      </c>
      <c r="D39" s="498">
        <f t="shared" si="9"/>
        <v>0</v>
      </c>
      <c r="E39" s="498">
        <f t="shared" si="10"/>
        <v>0</v>
      </c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85" t="s">
        <v>243</v>
      </c>
      <c r="C40" s="498">
        <f t="shared" si="8"/>
        <v>53.15</v>
      </c>
      <c r="D40" s="498">
        <f t="shared" si="9"/>
        <v>106.3</v>
      </c>
      <c r="E40" s="498">
        <f t="shared" si="10"/>
        <v>159.44999999999999</v>
      </c>
      <c r="F40" s="194">
        <f>+'Ekamut-caxs'!D42</f>
        <v>212.6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7</v>
      </c>
      <c r="B41" s="485" t="s">
        <v>17</v>
      </c>
      <c r="C41" s="498">
        <f t="shared" si="8"/>
        <v>3</v>
      </c>
      <c r="D41" s="498">
        <f t="shared" si="9"/>
        <v>6</v>
      </c>
      <c r="E41" s="498">
        <f t="shared" si="10"/>
        <v>9</v>
      </c>
      <c r="F41" s="194">
        <f>+'Ekamut-caxs'!D43</f>
        <v>12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11">+A41+1</f>
        <v>8</v>
      </c>
      <c r="B42" s="490" t="s">
        <v>244</v>
      </c>
      <c r="C42" s="498">
        <f t="shared" si="8"/>
        <v>75</v>
      </c>
      <c r="D42" s="498">
        <f t="shared" si="9"/>
        <v>150</v>
      </c>
      <c r="E42" s="498">
        <v>180</v>
      </c>
      <c r="F42" s="194">
        <f>+'Ekamut-caxs'!D44</f>
        <v>300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9</v>
      </c>
      <c r="B43" s="486" t="s">
        <v>66</v>
      </c>
      <c r="C43" s="498">
        <f t="shared" ref="C43:C47" si="12">+F43/4</f>
        <v>50</v>
      </c>
      <c r="D43" s="498">
        <f t="shared" ref="D43:D48" si="13">+F43/2</f>
        <v>100</v>
      </c>
      <c r="E43" s="498">
        <f t="shared" si="10"/>
        <v>150</v>
      </c>
      <c r="F43" s="194">
        <f>+'Ekamut-caxs'!D45</f>
        <v>200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11"/>
        <v>10</v>
      </c>
      <c r="B44" s="485" t="s">
        <v>40</v>
      </c>
      <c r="C44" s="498">
        <f t="shared" si="12"/>
        <v>0</v>
      </c>
      <c r="D44" s="498">
        <f t="shared" si="13"/>
        <v>0</v>
      </c>
      <c r="E44" s="498">
        <f t="shared" si="10"/>
        <v>0</v>
      </c>
      <c r="F44" s="194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11"/>
        <v>11</v>
      </c>
      <c r="B45" s="485" t="s">
        <v>109</v>
      </c>
      <c r="C45" s="498">
        <f t="shared" si="12"/>
        <v>0</v>
      </c>
      <c r="D45" s="498">
        <f t="shared" si="13"/>
        <v>0</v>
      </c>
      <c r="E45" s="498">
        <f t="shared" si="10"/>
        <v>0</v>
      </c>
      <c r="F45" s="194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11"/>
        <v>12</v>
      </c>
      <c r="B46" s="485" t="s">
        <v>110</v>
      </c>
      <c r="C46" s="498">
        <f t="shared" si="12"/>
        <v>0</v>
      </c>
      <c r="D46" s="498">
        <f t="shared" si="13"/>
        <v>0</v>
      </c>
      <c r="E46" s="498">
        <f t="shared" si="10"/>
        <v>0</v>
      </c>
      <c r="F46" s="194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10</v>
      </c>
      <c r="B47" s="485" t="s">
        <v>18</v>
      </c>
      <c r="C47" s="498">
        <f t="shared" si="12"/>
        <v>50</v>
      </c>
      <c r="D47" s="498">
        <f t="shared" si="13"/>
        <v>100</v>
      </c>
      <c r="E47" s="498">
        <f t="shared" si="10"/>
        <v>150</v>
      </c>
      <c r="F47" s="194">
        <f>+'Ekamut-caxs'!D49</f>
        <v>200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11"/>
        <v>11</v>
      </c>
      <c r="B48" s="485" t="s">
        <v>19</v>
      </c>
      <c r="C48" s="498">
        <v>34.799999999999997</v>
      </c>
      <c r="D48" s="498">
        <f t="shared" si="13"/>
        <v>34.75</v>
      </c>
      <c r="E48" s="498">
        <v>34.799999999999997</v>
      </c>
      <c r="F48" s="194">
        <f>+'Ekamut-caxs'!D50</f>
        <v>69.5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11"/>
        <v>12</v>
      </c>
      <c r="B49" s="485" t="s">
        <v>59</v>
      </c>
      <c r="C49" s="498"/>
      <c r="D49" s="498"/>
      <c r="E49" s="498"/>
      <c r="F49" s="194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11"/>
        <v>13</v>
      </c>
      <c r="B50" s="486" t="s">
        <v>46</v>
      </c>
      <c r="C50" s="498"/>
      <c r="D50" s="498"/>
      <c r="E50" s="498"/>
      <c r="F50" s="194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11"/>
        <v>14</v>
      </c>
      <c r="B51" s="485" t="s">
        <v>37</v>
      </c>
      <c r="C51" s="498"/>
      <c r="D51" s="498"/>
      <c r="E51" s="498"/>
      <c r="F51" s="194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12</v>
      </c>
      <c r="B52" s="486" t="s">
        <v>67</v>
      </c>
      <c r="C52" s="498">
        <v>15</v>
      </c>
      <c r="D52" s="498">
        <v>30</v>
      </c>
      <c r="E52" s="498">
        <v>45</v>
      </c>
      <c r="F52" s="194">
        <f>+'Ekamut-caxs'!D54</f>
        <v>60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11"/>
        <v>13</v>
      </c>
      <c r="B53" s="486" t="s">
        <v>68</v>
      </c>
      <c r="C53" s="498"/>
      <c r="D53" s="498">
        <v>117</v>
      </c>
      <c r="E53" s="498">
        <v>117</v>
      </c>
      <c r="F53" s="194">
        <f>+'Ekamut-caxs'!D55</f>
        <v>117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11"/>
        <v>14</v>
      </c>
      <c r="B54" s="485" t="s">
        <v>38</v>
      </c>
      <c r="C54" s="498">
        <v>6</v>
      </c>
      <c r="D54" s="498">
        <v>6</v>
      </c>
      <c r="E54" s="498">
        <v>6</v>
      </c>
      <c r="F54" s="194">
        <f>+'Ekamut-caxs'!D56</f>
        <v>6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11"/>
        <v>15</v>
      </c>
      <c r="B55" s="485" t="s">
        <v>111</v>
      </c>
      <c r="C55" s="498"/>
      <c r="D55" s="498"/>
      <c r="E55" s="498"/>
      <c r="F55" s="194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11"/>
        <v>16</v>
      </c>
      <c r="B56" s="485" t="s">
        <v>39</v>
      </c>
      <c r="C56" s="498"/>
      <c r="D56" s="498"/>
      <c r="E56" s="498"/>
      <c r="F56" s="194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11"/>
        <v>17</v>
      </c>
      <c r="B57" s="485" t="s">
        <v>56</v>
      </c>
      <c r="C57" s="498"/>
      <c r="D57" s="498"/>
      <c r="E57" s="498"/>
      <c r="F57" s="194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11"/>
        <v>18</v>
      </c>
      <c r="B58" s="484" t="s">
        <v>245</v>
      </c>
      <c r="C58" s="498"/>
      <c r="D58" s="498"/>
      <c r="E58" s="498"/>
      <c r="F58" s="194">
        <f>+'Ekamut-caxs'!D60</f>
        <v>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>
      <c r="A59" s="43">
        <v>15</v>
      </c>
      <c r="B59" s="384" t="s">
        <v>206</v>
      </c>
      <c r="C59" s="498"/>
      <c r="D59" s="498"/>
      <c r="E59" s="498"/>
      <c r="F59" s="194">
        <f>+'Ekamut-caxs'!D61</f>
        <v>100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11"/>
        <v>16</v>
      </c>
      <c r="B60" s="384"/>
      <c r="C60" s="498"/>
      <c r="D60" s="498"/>
      <c r="E60" s="498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11"/>
        <v>17</v>
      </c>
      <c r="B61" s="384"/>
      <c r="C61" s="498"/>
      <c r="D61" s="498"/>
      <c r="E61" s="498"/>
      <c r="F61" s="194">
        <f>+'Ekamut-caxs'!D63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11"/>
        <v>18</v>
      </c>
      <c r="B62" s="384"/>
      <c r="C62" s="498"/>
      <c r="D62" s="498"/>
      <c r="E62" s="498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11"/>
        <v>19</v>
      </c>
      <c r="B63" s="486" t="s">
        <v>27</v>
      </c>
      <c r="C63" s="195">
        <f t="shared" ref="C63:E63" si="14">SUM(C64:C66)</f>
        <v>0</v>
      </c>
      <c r="D63" s="195">
        <f t="shared" si="14"/>
        <v>0</v>
      </c>
      <c r="E63" s="195">
        <f t="shared" si="14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0" customFormat="1" hidden="1">
      <c r="A64" s="461">
        <f>+A63+0.1</f>
        <v>19.100000000000001</v>
      </c>
      <c r="B64" s="487" t="s">
        <v>28</v>
      </c>
      <c r="C64" s="499"/>
      <c r="D64" s="499"/>
      <c r="E64" s="499"/>
      <c r="F64" s="500"/>
      <c r="G64" s="463"/>
      <c r="H64" s="468"/>
      <c r="I64" s="469"/>
      <c r="J64" s="469"/>
      <c r="K64" s="469"/>
      <c r="L64" s="469"/>
    </row>
    <row r="65" spans="1:15" s="470" customFormat="1" hidden="1">
      <c r="A65" s="461">
        <f t="shared" ref="A65:A66" si="15">+A64+0.1</f>
        <v>19.200000000000003</v>
      </c>
      <c r="B65" s="487" t="s">
        <v>41</v>
      </c>
      <c r="C65" s="499"/>
      <c r="D65" s="499"/>
      <c r="E65" s="499"/>
      <c r="F65" s="500"/>
      <c r="G65" s="463"/>
      <c r="H65" s="468"/>
      <c r="I65" s="469"/>
      <c r="J65" s="469"/>
      <c r="K65" s="469"/>
      <c r="L65" s="469"/>
    </row>
    <row r="66" spans="1:15" s="472" customFormat="1" ht="16.5" hidden="1" customHeight="1">
      <c r="A66" s="461">
        <f t="shared" si="15"/>
        <v>19.300000000000004</v>
      </c>
      <c r="B66" s="492" t="s">
        <v>75</v>
      </c>
      <c r="C66" s="499"/>
      <c r="D66" s="499"/>
      <c r="E66" s="499"/>
      <c r="F66" s="471"/>
      <c r="G66" s="463"/>
      <c r="H66" s="468"/>
      <c r="I66" s="469"/>
      <c r="J66" s="469"/>
      <c r="K66" s="469"/>
      <c r="L66" s="469"/>
      <c r="M66" s="470"/>
      <c r="N66" s="470"/>
      <c r="O66" s="470"/>
    </row>
    <row r="67" spans="1:15" s="74" customFormat="1" ht="17.25">
      <c r="A67" s="43">
        <v>16</v>
      </c>
      <c r="B67" s="485" t="s">
        <v>29</v>
      </c>
      <c r="C67" s="499">
        <v>1140.4000000000001</v>
      </c>
      <c r="D67" s="499">
        <v>1140.4000000000001</v>
      </c>
      <c r="E67" s="499">
        <v>1140.4000000000001</v>
      </c>
      <c r="F67" s="195">
        <f>+'Deb. ev kreditor'!F59</f>
        <v>1140.4000000000001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17</v>
      </c>
      <c r="B68" s="485" t="s">
        <v>76</v>
      </c>
      <c r="C68" s="499"/>
      <c r="D68" s="499"/>
      <c r="E68" s="499"/>
      <c r="F68" s="499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 hidden="1">
      <c r="A69" s="34" t="s">
        <v>49</v>
      </c>
      <c r="B69" s="491" t="s">
        <v>52</v>
      </c>
      <c r="C69" s="203">
        <f t="shared" ref="C69:E69" si="16">C70+C78</f>
        <v>0</v>
      </c>
      <c r="D69" s="203">
        <f t="shared" si="16"/>
        <v>0</v>
      </c>
      <c r="E69" s="203">
        <f t="shared" si="16"/>
        <v>0</v>
      </c>
      <c r="F69" s="203">
        <f>F70+F78</f>
        <v>0</v>
      </c>
      <c r="G69" s="370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 hidden="1">
      <c r="A70" s="53">
        <v>1</v>
      </c>
      <c r="B70" s="485" t="s">
        <v>81</v>
      </c>
      <c r="C70" s="195">
        <f t="shared" ref="C70:E70" si="17">SUM(C71:C77)</f>
        <v>0</v>
      </c>
      <c r="D70" s="195">
        <f t="shared" si="17"/>
        <v>0</v>
      </c>
      <c r="E70" s="195">
        <f t="shared" si="17"/>
        <v>0</v>
      </c>
      <c r="F70" s="195">
        <f>SUM(F71:F77)</f>
        <v>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4" customFormat="1" ht="14.25" hidden="1">
      <c r="A71" s="473">
        <f>+A70+0.1</f>
        <v>1.1000000000000001</v>
      </c>
      <c r="B71" s="492" t="s">
        <v>77</v>
      </c>
      <c r="C71" s="499"/>
      <c r="D71" s="499"/>
      <c r="E71" s="499"/>
      <c r="F71" s="500"/>
      <c r="G71" s="463"/>
      <c r="H71" s="467"/>
      <c r="I71" s="465"/>
      <c r="J71" s="465"/>
      <c r="K71" s="465"/>
      <c r="L71" s="465"/>
      <c r="M71" s="466"/>
      <c r="N71" s="466"/>
      <c r="O71" s="466"/>
    </row>
    <row r="72" spans="1:15" s="474" customFormat="1" ht="14.25" hidden="1">
      <c r="A72" s="473">
        <f t="shared" ref="A72:A77" si="18">+A71+0.1</f>
        <v>1.2000000000000002</v>
      </c>
      <c r="B72" s="492" t="s">
        <v>78</v>
      </c>
      <c r="C72" s="499"/>
      <c r="D72" s="499"/>
      <c r="E72" s="499"/>
      <c r="F72" s="500"/>
      <c r="G72" s="463"/>
      <c r="H72" s="467"/>
      <c r="I72" s="465"/>
      <c r="J72" s="465"/>
      <c r="K72" s="465"/>
      <c r="L72" s="465"/>
      <c r="M72" s="466"/>
      <c r="N72" s="466"/>
      <c r="O72" s="466"/>
    </row>
    <row r="73" spans="1:15" s="474" customFormat="1" ht="14.25" hidden="1">
      <c r="A73" s="473">
        <f t="shared" si="18"/>
        <v>1.3000000000000003</v>
      </c>
      <c r="B73" s="492" t="s">
        <v>79</v>
      </c>
      <c r="C73" s="499"/>
      <c r="D73" s="499"/>
      <c r="E73" s="499"/>
      <c r="F73" s="500"/>
      <c r="G73" s="463"/>
      <c r="H73" s="467"/>
      <c r="I73" s="465"/>
      <c r="J73" s="465"/>
      <c r="K73" s="465"/>
      <c r="L73" s="465"/>
      <c r="M73" s="466"/>
      <c r="N73" s="466"/>
      <c r="O73" s="466"/>
    </row>
    <row r="74" spans="1:15" s="474" customFormat="1" ht="14.25" hidden="1">
      <c r="A74" s="473">
        <f t="shared" si="18"/>
        <v>1.4000000000000004</v>
      </c>
      <c r="B74" s="492" t="s">
        <v>172</v>
      </c>
      <c r="C74" s="499"/>
      <c r="D74" s="499"/>
      <c r="E74" s="499"/>
      <c r="F74" s="500"/>
      <c r="G74" s="463"/>
      <c r="H74" s="467"/>
      <c r="I74" s="465"/>
      <c r="J74" s="465"/>
      <c r="K74" s="465"/>
      <c r="L74" s="465"/>
      <c r="M74" s="466"/>
      <c r="N74" s="466"/>
      <c r="O74" s="466"/>
    </row>
    <row r="75" spans="1:15" s="474" customFormat="1" ht="14.25" hidden="1">
      <c r="A75" s="473">
        <f t="shared" si="18"/>
        <v>1.5000000000000004</v>
      </c>
      <c r="B75" s="492" t="s">
        <v>57</v>
      </c>
      <c r="C75" s="499"/>
      <c r="D75" s="499"/>
      <c r="E75" s="499"/>
      <c r="F75" s="500"/>
      <c r="G75" s="463"/>
      <c r="H75" s="467"/>
      <c r="I75" s="465"/>
      <c r="J75" s="465"/>
      <c r="K75" s="465"/>
      <c r="L75" s="465"/>
      <c r="M75" s="466"/>
      <c r="N75" s="466"/>
      <c r="O75" s="466"/>
    </row>
    <row r="76" spans="1:15" s="466" customFormat="1" ht="14.25" hidden="1">
      <c r="A76" s="473">
        <f t="shared" si="18"/>
        <v>1.6000000000000005</v>
      </c>
      <c r="B76" s="487" t="s">
        <v>58</v>
      </c>
      <c r="C76" s="499"/>
      <c r="D76" s="499"/>
      <c r="E76" s="499"/>
      <c r="F76" s="500"/>
      <c r="G76" s="463"/>
      <c r="H76" s="467"/>
      <c r="I76" s="465"/>
      <c r="J76" s="465"/>
      <c r="K76" s="465"/>
      <c r="L76" s="465"/>
    </row>
    <row r="77" spans="1:15" s="466" customFormat="1" ht="14.25" hidden="1">
      <c r="A77" s="473">
        <f t="shared" si="18"/>
        <v>1.7000000000000006</v>
      </c>
      <c r="B77" s="487"/>
      <c r="C77" s="499"/>
      <c r="D77" s="499"/>
      <c r="E77" s="499"/>
      <c r="F77" s="500"/>
      <c r="G77" s="463"/>
      <c r="H77" s="475" t="s">
        <v>256</v>
      </c>
      <c r="I77" s="465"/>
      <c r="J77" s="465"/>
      <c r="K77" s="465"/>
      <c r="L77" s="465"/>
    </row>
    <row r="78" spans="1:15" s="72" customFormat="1" ht="51" hidden="1" customHeight="1">
      <c r="A78" s="53">
        <v>2</v>
      </c>
      <c r="B78" s="486" t="s">
        <v>258</v>
      </c>
      <c r="C78" s="195">
        <f t="shared" ref="C78:E78" si="19">SUM(C79:C81)</f>
        <v>0</v>
      </c>
      <c r="D78" s="195">
        <f t="shared" si="19"/>
        <v>0</v>
      </c>
      <c r="E78" s="195">
        <f t="shared" si="19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4" customFormat="1" ht="14.25" hidden="1">
      <c r="A79" s="473">
        <f t="shared" ref="A79:A81" si="20">+A78+0.1</f>
        <v>2.1</v>
      </c>
      <c r="B79" s="492" t="s">
        <v>54</v>
      </c>
      <c r="C79" s="499"/>
      <c r="D79" s="499"/>
      <c r="E79" s="499"/>
      <c r="F79" s="500"/>
      <c r="G79" s="463"/>
      <c r="H79" s="467"/>
      <c r="I79" s="465"/>
      <c r="J79" s="465"/>
      <c r="K79" s="465"/>
      <c r="L79" s="465"/>
      <c r="M79" s="466"/>
      <c r="N79" s="466"/>
      <c r="O79" s="466"/>
    </row>
    <row r="80" spans="1:15" s="474" customFormat="1" ht="14.25" hidden="1">
      <c r="A80" s="473">
        <f t="shared" si="20"/>
        <v>2.2000000000000002</v>
      </c>
      <c r="B80" s="492" t="s">
        <v>53</v>
      </c>
      <c r="C80" s="499"/>
      <c r="D80" s="499"/>
      <c r="E80" s="499"/>
      <c r="F80" s="500"/>
      <c r="G80" s="463"/>
      <c r="H80" s="467"/>
      <c r="I80" s="465"/>
      <c r="J80" s="465"/>
      <c r="K80" s="465"/>
      <c r="L80" s="465"/>
      <c r="M80" s="466"/>
      <c r="N80" s="466"/>
      <c r="O80" s="466"/>
    </row>
    <row r="81" spans="1:15" s="474" customFormat="1" ht="14.25" hidden="1">
      <c r="A81" s="473">
        <f t="shared" si="20"/>
        <v>2.3000000000000003</v>
      </c>
      <c r="B81" s="492" t="s">
        <v>42</v>
      </c>
      <c r="C81" s="499"/>
      <c r="D81" s="499"/>
      <c r="E81" s="499"/>
      <c r="F81" s="500"/>
      <c r="G81" s="463"/>
      <c r="H81" s="467"/>
      <c r="I81" s="465"/>
      <c r="J81" s="465"/>
      <c r="K81" s="465"/>
      <c r="L81" s="465"/>
      <c r="M81" s="466"/>
      <c r="N81" s="466"/>
      <c r="O81" s="466"/>
    </row>
    <row r="82" spans="1:15" s="62" customFormat="1" ht="39.75" hidden="1" customHeight="1">
      <c r="A82" s="34" t="s">
        <v>50</v>
      </c>
      <c r="B82" s="489" t="s">
        <v>120</v>
      </c>
      <c r="C82" s="203">
        <f t="shared" ref="C82:E82" si="21">SUM(C83:C84)</f>
        <v>0</v>
      </c>
      <c r="D82" s="203">
        <f t="shared" si="21"/>
        <v>0</v>
      </c>
      <c r="E82" s="203">
        <f t="shared" si="21"/>
        <v>0</v>
      </c>
      <c r="F82" s="203">
        <f>SUM(F83:F84)</f>
        <v>0</v>
      </c>
      <c r="G82" s="370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4" t="s">
        <v>254</v>
      </c>
      <c r="C83" s="499"/>
      <c r="D83" s="499"/>
      <c r="E83" s="499"/>
      <c r="F83" s="500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4" t="s">
        <v>255</v>
      </c>
      <c r="C84" s="499"/>
      <c r="D84" s="499"/>
      <c r="E84" s="499"/>
      <c r="F84" s="500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89" t="s">
        <v>31</v>
      </c>
      <c r="C85" s="203">
        <f t="shared" ref="C85:E85" si="22">C13+C14-C29</f>
        <v>751.70833333333394</v>
      </c>
      <c r="D85" s="203">
        <f t="shared" si="22"/>
        <v>7.1333333333313931</v>
      </c>
      <c r="E85" s="203">
        <f t="shared" si="22"/>
        <v>-4.1666666678793263E-2</v>
      </c>
      <c r="F85" s="203">
        <f>F13+F14-F29</f>
        <v>0.10000000000582077</v>
      </c>
      <c r="G85" s="371"/>
      <c r="H85" s="610"/>
      <c r="I85" s="611"/>
      <c r="J85" s="212"/>
      <c r="K85" s="212"/>
      <c r="L85" s="181"/>
      <c r="M85" s="75"/>
      <c r="N85" s="75"/>
      <c r="O85" s="75"/>
    </row>
    <row r="86" spans="1:15" s="61" customFormat="1" ht="45" customHeight="1">
      <c r="A86" s="358"/>
      <c r="B86" s="359"/>
      <c r="C86" s="359"/>
      <c r="D86" s="359"/>
      <c r="E86" s="359"/>
      <c r="H86" s="594"/>
      <c r="I86" s="80"/>
      <c r="J86" s="80"/>
      <c r="K86" s="80"/>
      <c r="L86" s="80"/>
    </row>
    <row r="87" spans="1:15" s="5" customFormat="1" ht="21.75" hidden="1" customHeight="1">
      <c r="B87" s="360" t="s">
        <v>2</v>
      </c>
      <c r="C87" s="360"/>
      <c r="D87" s="360"/>
      <c r="E87" s="360"/>
      <c r="F87" s="217" t="str">
        <f>+'Ekamut-caxs'!C71</f>
        <v>Ա.Հակոբյան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1" t="s">
        <v>85</v>
      </c>
      <c r="G88" s="362"/>
      <c r="H88" s="363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Ս.Մկրտչյան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1" t="s">
        <v>85</v>
      </c>
      <c r="G90" s="362"/>
      <c r="H90" s="363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.75" customHeight="1">
      <c r="B92" s="457" t="str">
        <f>+'Ekamut-caxs'!B76</f>
        <v>ԵՐԵՎԱՆԻ ՔԱՂԱՔԱՊԵՏ՝</v>
      </c>
      <c r="C92" s="614"/>
      <c r="D92" s="614"/>
      <c r="E92" s="36"/>
      <c r="F92" s="599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69 F82 F38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1" zoomScaleSheetLayoutView="100" workbookViewId="0">
      <selection activeCell="A9" sqref="A9:E9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15" t="s">
        <v>47</v>
      </c>
      <c r="B1" s="615"/>
      <c r="C1" s="615"/>
      <c r="D1" s="615"/>
      <c r="E1" s="615"/>
      <c r="F1" s="615"/>
    </row>
    <row r="2" spans="1:18" s="18" customFormat="1" ht="25.5" customHeight="1">
      <c r="A2" s="613" t="str">
        <f>+'Ekamut-caxs'!A9</f>
        <v xml:space="preserve">«Երևանի Ռ. Անդրեասյանի անվան երաժշտական դպրոց» ՀՈԱԿ-ի     </v>
      </c>
      <c r="B2" s="613"/>
      <c r="C2" s="613"/>
      <c r="D2" s="613"/>
      <c r="E2" s="613"/>
      <c r="F2" s="61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14" t="s">
        <v>228</v>
      </c>
      <c r="B3" s="614"/>
      <c r="C3" s="614"/>
      <c r="D3" s="614"/>
      <c r="E3" s="614"/>
      <c r="F3" s="614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264</v>
      </c>
      <c r="D5" s="179" t="s">
        <v>265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53593.200000000004</v>
      </c>
      <c r="D6" s="215">
        <f>SUM(D7:D18,D21:D23)</f>
        <v>70882.399999999994</v>
      </c>
      <c r="E6" s="344">
        <f t="shared" ref="E6:E61" si="0">D6-C6</f>
        <v>17289.19999999999</v>
      </c>
      <c r="F6" s="239"/>
      <c r="G6" s="604"/>
      <c r="H6" s="604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45258.8</v>
      </c>
      <c r="D7" s="207">
        <f>+'Ekamut-caxs'!D13</f>
        <v>62086</v>
      </c>
      <c r="E7" s="345">
        <f t="shared" si="0"/>
        <v>16827.199999999997</v>
      </c>
      <c r="F7" s="206"/>
      <c r="G7" s="604"/>
      <c r="H7" s="604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0</v>
      </c>
      <c r="D8" s="207">
        <f>+'Ekamut-caxs'!D14</f>
        <v>0.6</v>
      </c>
      <c r="E8" s="207">
        <f t="shared" si="0"/>
        <v>0.6</v>
      </c>
      <c r="F8" s="206"/>
      <c r="G8" s="606"/>
      <c r="H8" s="606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306" t="s">
        <v>170</v>
      </c>
      <c r="C9" s="206">
        <v>435.8</v>
      </c>
      <c r="D9" s="207">
        <f>+'Ekamut-caxs'!D15</f>
        <v>435.8</v>
      </c>
      <c r="E9" s="207">
        <f>D9-C9</f>
        <v>0</v>
      </c>
      <c r="F9" s="206"/>
      <c r="G9" s="606"/>
      <c r="H9" s="606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6" t="s">
        <v>211</v>
      </c>
      <c r="C10" s="206"/>
      <c r="D10" s="207">
        <f>+'Ekamut-caxs'!D16</f>
        <v>0</v>
      </c>
      <c r="E10" s="207">
        <f>D10-C10</f>
        <v>0</v>
      </c>
      <c r="F10" s="206"/>
      <c r="G10" s="604"/>
      <c r="H10" s="604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4</v>
      </c>
      <c r="B11" s="209" t="str">
        <f>+'Ekamut-caxs'!B17</f>
        <v>Վճարովի ծառայություններից (գեղագիտական ուսուցում)</v>
      </c>
      <c r="C11" s="206">
        <v>4962.6000000000004</v>
      </c>
      <c r="D11" s="207">
        <f>+'Ekamut-caxs'!D17</f>
        <v>5460</v>
      </c>
      <c r="E11" s="207">
        <f t="shared" ref="E11:E17" si="1">D11-C11</f>
        <v>497.39999999999964</v>
      </c>
      <c r="F11" s="206"/>
      <c r="G11" s="604"/>
      <c r="H11" s="604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604"/>
      <c r="H12" s="604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604"/>
      <c r="H13" s="604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604"/>
      <c r="H14" s="604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5" t="s">
        <v>214</v>
      </c>
      <c r="C15" s="208"/>
      <c r="D15" s="207">
        <f>+'Ekamut-caxs'!D21</f>
        <v>0</v>
      </c>
      <c r="E15" s="207">
        <f t="shared" si="1"/>
        <v>0</v>
      </c>
      <c r="F15" s="206"/>
      <c r="G15" s="618"/>
      <c r="H15" s="618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5"/>
      <c r="C16" s="208"/>
      <c r="D16" s="207">
        <f>+'Ekamut-caxs'!D22</f>
        <v>0</v>
      </c>
      <c r="E16" s="207">
        <f t="shared" si="1"/>
        <v>0</v>
      </c>
      <c r="F16" s="206"/>
      <c r="G16" s="354"/>
      <c r="H16" s="354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5"/>
      <c r="C17" s="208"/>
      <c r="D17" s="207">
        <f>+'Ekamut-caxs'!D23</f>
        <v>0</v>
      </c>
      <c r="E17" s="207">
        <f t="shared" si="1"/>
        <v>0</v>
      </c>
      <c r="F17" s="206"/>
      <c r="G17" s="354"/>
      <c r="H17" s="354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5.0999999999999996</v>
      </c>
      <c r="B18" s="209" t="s">
        <v>112</v>
      </c>
      <c r="C18" s="210">
        <f>SUM(C19:C20)</f>
        <v>2936</v>
      </c>
      <c r="D18" s="207">
        <f>+'Ekamut-caxs'!D24</f>
        <v>2900</v>
      </c>
      <c r="E18" s="207">
        <f t="shared" si="0"/>
        <v>-36</v>
      </c>
      <c r="F18" s="206"/>
      <c r="G18" s="618"/>
      <c r="H18" s="618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6">
        <v>10.1</v>
      </c>
      <c r="B19" s="26" t="s">
        <v>64</v>
      </c>
      <c r="C19" s="182">
        <v>2936</v>
      </c>
      <c r="D19" s="183">
        <f>+'Ekamut-caxs'!D25</f>
        <v>0</v>
      </c>
      <c r="E19" s="183">
        <f t="shared" si="0"/>
        <v>-2936</v>
      </c>
      <c r="F19" s="184"/>
      <c r="G19" s="604"/>
      <c r="H19" s="604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2900</v>
      </c>
      <c r="E20" s="183">
        <f t="shared" si="0"/>
        <v>2900</v>
      </c>
      <c r="F20" s="184"/>
      <c r="G20" s="608"/>
      <c r="H20" s="608"/>
    </row>
    <row r="21" spans="1:18" s="40" customFormat="1" ht="18.75" hidden="1" customHeight="1">
      <c r="A21" s="43">
        <v>11</v>
      </c>
      <c r="B21" s="198" t="s">
        <v>8</v>
      </c>
      <c r="C21" s="208"/>
      <c r="D21" s="207">
        <f>+'Ekamut-caxs'!D27</f>
        <v>0</v>
      </c>
      <c r="E21" s="207">
        <f t="shared" si="0"/>
        <v>0</v>
      </c>
      <c r="F21" s="206"/>
      <c r="G21" s="608"/>
      <c r="H21" s="608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54796.200000000012</v>
      </c>
      <c r="D24" s="216">
        <f>SUM(D25,D29:D34,D35:D57,D59:D60)</f>
        <v>70882.400000000009</v>
      </c>
      <c r="E24" s="344">
        <f t="shared" si="0"/>
        <v>16086.199999999997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48883.9</v>
      </c>
      <c r="D25" s="210">
        <f>+'Ekamut-caxs'!D33</f>
        <v>64682.8</v>
      </c>
      <c r="E25" s="207">
        <f t="shared" si="0"/>
        <v>15798.900000000001</v>
      </c>
      <c r="F25" s="206"/>
      <c r="G25" s="604"/>
      <c r="H25" s="604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1" customFormat="1" ht="18" customHeight="1">
      <c r="A26" s="418">
        <v>1.1000000000000001</v>
      </c>
      <c r="B26" s="419" t="s">
        <v>108</v>
      </c>
      <c r="C26" s="420"/>
      <c r="D26" s="421">
        <f>+'Ekamut-caxs'!D34</f>
        <v>4368</v>
      </c>
      <c r="E26" s="422">
        <f>D26-C26</f>
        <v>4368</v>
      </c>
      <c r="F26" s="423"/>
      <c r="G26" s="619"/>
      <c r="H26" s="619"/>
      <c r="I26" s="424"/>
      <c r="J26" s="424"/>
      <c r="K26" s="424"/>
      <c r="L26" s="424"/>
      <c r="M26" s="424"/>
      <c r="N26" s="424"/>
      <c r="O26" s="424"/>
      <c r="P26" s="424"/>
      <c r="Q26" s="424"/>
      <c r="R26" s="424"/>
    </row>
    <row r="27" spans="1:18" s="411" customFormat="1" ht="18" hidden="1" customHeight="1">
      <c r="A27" s="418">
        <v>1.2</v>
      </c>
      <c r="B27" s="419" t="s">
        <v>11</v>
      </c>
      <c r="C27" s="420"/>
      <c r="D27" s="421">
        <f>+'Ekamut-caxs'!D35</f>
        <v>0</v>
      </c>
      <c r="E27" s="422">
        <f>D27-C27</f>
        <v>0</v>
      </c>
      <c r="F27" s="423"/>
      <c r="G27" s="619"/>
      <c r="H27" s="619"/>
      <c r="I27" s="424"/>
      <c r="J27" s="424"/>
      <c r="K27" s="424"/>
      <c r="L27" s="424"/>
      <c r="M27" s="424"/>
      <c r="N27" s="424"/>
      <c r="O27" s="424"/>
      <c r="P27" s="424"/>
      <c r="Q27" s="424"/>
      <c r="R27" s="424"/>
    </row>
    <row r="28" spans="1:18" s="411" customFormat="1" ht="18" hidden="1" customHeight="1">
      <c r="A28" s="418">
        <v>1.3</v>
      </c>
      <c r="B28" s="419" t="str">
        <f>+'Ekamut-caxs'!B36</f>
        <v>կամավոր ատեստավորման գծով լրավճար</v>
      </c>
      <c r="C28" s="420"/>
      <c r="D28" s="421">
        <f>+'Ekamut-caxs'!D36</f>
        <v>0</v>
      </c>
      <c r="E28" s="422">
        <f>D28-C28</f>
        <v>0</v>
      </c>
      <c r="F28" s="423"/>
      <c r="G28" s="619"/>
      <c r="H28" s="619"/>
      <c r="I28" s="424"/>
      <c r="J28" s="424"/>
      <c r="K28" s="424"/>
      <c r="L28" s="424"/>
      <c r="M28" s="424"/>
      <c r="N28" s="424"/>
      <c r="O28" s="424"/>
      <c r="P28" s="424"/>
      <c r="Q28" s="424"/>
      <c r="R28" s="424"/>
    </row>
    <row r="29" spans="1:18" s="40" customFormat="1" ht="21" customHeight="1">
      <c r="A29" s="43">
        <v>2</v>
      </c>
      <c r="B29" s="196" t="s">
        <v>13</v>
      </c>
      <c r="C29" s="208">
        <v>934.7</v>
      </c>
      <c r="D29" s="210">
        <f>+'Ekamut-caxs'!D37</f>
        <v>802</v>
      </c>
      <c r="E29" s="207">
        <f t="shared" si="0"/>
        <v>-132.70000000000005</v>
      </c>
      <c r="F29" s="206"/>
      <c r="G29" s="604"/>
      <c r="H29" s="604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331.6</v>
      </c>
      <c r="D30" s="210">
        <f>+'Ekamut-caxs'!D38</f>
        <v>358</v>
      </c>
      <c r="E30" s="207">
        <f t="shared" si="0"/>
        <v>26.399999999999977</v>
      </c>
      <c r="F30" s="206"/>
      <c r="G30" s="604"/>
      <c r="H30" s="604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20.399999999999999</v>
      </c>
      <c r="D31" s="210">
        <f>+'Ekamut-caxs'!D39</f>
        <v>21</v>
      </c>
      <c r="E31" s="207">
        <f t="shared" si="0"/>
        <v>0.60000000000000142</v>
      </c>
      <c r="F31" s="206"/>
      <c r="G31" s="604"/>
      <c r="H31" s="604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29.3</v>
      </c>
      <c r="D32" s="210">
        <f>+'Ekamut-caxs'!D40</f>
        <v>92.7</v>
      </c>
      <c r="E32" s="207">
        <f t="shared" si="0"/>
        <v>63.400000000000006</v>
      </c>
      <c r="F32" s="206"/>
      <c r="G32" s="604"/>
      <c r="H32" s="604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0"/>
        <v>0</v>
      </c>
      <c r="F33" s="206"/>
      <c r="G33" s="604"/>
      <c r="H33" s="604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6" t="s">
        <v>243</v>
      </c>
      <c r="C34" s="210">
        <v>231.8</v>
      </c>
      <c r="D34" s="210">
        <f>+'Ekamut-caxs'!D42</f>
        <v>212.6</v>
      </c>
      <c r="E34" s="207">
        <f t="shared" si="0"/>
        <v>-19.200000000000017</v>
      </c>
      <c r="F34" s="206"/>
      <c r="G34" s="604"/>
      <c r="H34" s="604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7</v>
      </c>
      <c r="B35" s="196" t="s">
        <v>17</v>
      </c>
      <c r="C35" s="208">
        <v>12</v>
      </c>
      <c r="D35" s="210">
        <f>+'Ekamut-caxs'!D43</f>
        <v>12</v>
      </c>
      <c r="E35" s="207">
        <f t="shared" si="0"/>
        <v>0</v>
      </c>
      <c r="F35" s="206"/>
      <c r="G35" s="604"/>
      <c r="H35" s="604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20.45" customHeight="1">
      <c r="A36" s="43">
        <v>8</v>
      </c>
      <c r="B36" s="401" t="s">
        <v>244</v>
      </c>
      <c r="C36" s="591">
        <v>457.5</v>
      </c>
      <c r="D36" s="210">
        <f>+'Ekamut-caxs'!D44</f>
        <v>300</v>
      </c>
      <c r="E36" s="207">
        <f t="shared" si="0"/>
        <v>-157.5</v>
      </c>
      <c r="F36" s="206"/>
      <c r="G36" s="604"/>
      <c r="H36" s="604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9</v>
      </c>
      <c r="B37" s="201" t="s">
        <v>66</v>
      </c>
      <c r="C37" s="208">
        <v>25.9</v>
      </c>
      <c r="D37" s="210">
        <f>+'Ekamut-caxs'!D45</f>
        <v>200</v>
      </c>
      <c r="E37" s="207">
        <f t="shared" si="0"/>
        <v>174.1</v>
      </c>
      <c r="F37" s="206"/>
      <c r="G37" s="604"/>
      <c r="H37" s="604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604"/>
      <c r="H38" s="604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604"/>
      <c r="H39" s="604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604"/>
      <c r="H40" s="604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10</v>
      </c>
      <c r="B41" s="196" t="s">
        <v>18</v>
      </c>
      <c r="C41" s="206">
        <v>0</v>
      </c>
      <c r="D41" s="210">
        <f>+'Ekamut-caxs'!D49</f>
        <v>200</v>
      </c>
      <c r="E41" s="207">
        <f t="shared" si="0"/>
        <v>200</v>
      </c>
      <c r="F41" s="206"/>
      <c r="G41" s="604"/>
      <c r="H41" s="604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11</v>
      </c>
      <c r="B42" s="196" t="s">
        <v>19</v>
      </c>
      <c r="C42" s="206">
        <v>65.3</v>
      </c>
      <c r="D42" s="210">
        <f>+'Ekamut-caxs'!D50</f>
        <v>69.5</v>
      </c>
      <c r="E42" s="207">
        <f>D42-C42</f>
        <v>4.2000000000000028</v>
      </c>
      <c r="F42" s="206"/>
      <c r="G42" s="604"/>
      <c r="H42" s="604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12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604"/>
      <c r="H43" s="604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604"/>
      <c r="H44" s="604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>
        <f>+'Ekamut-caxs'!D53</f>
        <v>0</v>
      </c>
      <c r="E45" s="207">
        <f t="shared" si="0"/>
        <v>0</v>
      </c>
      <c r="F45" s="206"/>
      <c r="G45" s="604"/>
      <c r="H45" s="604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12</v>
      </c>
      <c r="B46" s="209" t="s">
        <v>67</v>
      </c>
      <c r="C46" s="208">
        <v>7</v>
      </c>
      <c r="D46" s="210">
        <f>+'Ekamut-caxs'!D54</f>
        <v>60</v>
      </c>
      <c r="E46" s="207">
        <f t="shared" si="0"/>
        <v>53</v>
      </c>
      <c r="F46" s="206"/>
      <c r="G46" s="604"/>
      <c r="H46" s="604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13</v>
      </c>
      <c r="B47" s="209" t="s">
        <v>68</v>
      </c>
      <c r="C47" s="206">
        <v>107</v>
      </c>
      <c r="D47" s="210">
        <f>+'Ekamut-caxs'!D55</f>
        <v>117</v>
      </c>
      <c r="E47" s="207">
        <f t="shared" si="0"/>
        <v>10</v>
      </c>
      <c r="F47" s="206"/>
      <c r="G47" s="604"/>
      <c r="H47" s="604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14</v>
      </c>
      <c r="B48" s="196" t="s">
        <v>38</v>
      </c>
      <c r="C48" s="206">
        <v>3</v>
      </c>
      <c r="D48" s="210">
        <f>+'Ekamut-caxs'!D56</f>
        <v>6</v>
      </c>
      <c r="E48" s="207">
        <f t="shared" ref="E48:E60" si="2">D48-C48</f>
        <v>3</v>
      </c>
      <c r="F48" s="206"/>
      <c r="G48" s="604"/>
      <c r="H48" s="604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604"/>
      <c r="H49" s="604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604"/>
      <c r="H50" s="604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604"/>
      <c r="H51" s="604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209" t="s">
        <v>245</v>
      </c>
      <c r="C52" s="427"/>
      <c r="D52" s="210">
        <f>+'Ekamut-caxs'!D60</f>
        <v>0</v>
      </c>
      <c r="E52" s="207">
        <f>D52-C52</f>
        <v>0</v>
      </c>
      <c r="F52" s="206"/>
      <c r="G52" s="604"/>
      <c r="H52" s="604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customHeight="1">
      <c r="A53" s="43">
        <v>15</v>
      </c>
      <c r="B53" s="196" t="s">
        <v>206</v>
      </c>
      <c r="C53" s="206">
        <v>0</v>
      </c>
      <c r="D53" s="210">
        <f>+'Ekamut-caxs'!D61</f>
        <v>100</v>
      </c>
      <c r="E53" s="207">
        <f t="shared" si="2"/>
        <v>100</v>
      </c>
      <c r="F53" s="206"/>
      <c r="G53" s="608"/>
      <c r="H53" s="608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/>
      <c r="C54" s="206"/>
      <c r="D54" s="210">
        <f>+'Ekamut-caxs'!D62</f>
        <v>0</v>
      </c>
      <c r="E54" s="206">
        <f>D54-C54</f>
        <v>0</v>
      </c>
      <c r="F54" s="206"/>
      <c r="G54" s="608"/>
      <c r="H54" s="608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608"/>
      <c r="H56" s="608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16</v>
      </c>
      <c r="B57" s="237" t="s">
        <v>20</v>
      </c>
      <c r="C57" s="206">
        <v>2936</v>
      </c>
      <c r="D57" s="210">
        <f>+'Ekamut-caxs'!D65</f>
        <v>3648.8</v>
      </c>
      <c r="E57" s="207">
        <f t="shared" si="2"/>
        <v>712.80000000000018</v>
      </c>
      <c r="F57" s="206"/>
      <c r="G57" s="604"/>
      <c r="H57" s="60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0" customFormat="1" ht="20.25" customHeight="1">
      <c r="A58" s="393">
        <v>16.100000000000001</v>
      </c>
      <c r="B58" s="425" t="s">
        <v>69</v>
      </c>
      <c r="C58" s="423">
        <v>2936</v>
      </c>
      <c r="D58" s="421">
        <f>+'Ekamut-caxs'!D66</f>
        <v>2900</v>
      </c>
      <c r="E58" s="422">
        <f t="shared" si="2"/>
        <v>-36</v>
      </c>
      <c r="F58" s="423"/>
      <c r="G58" s="619"/>
      <c r="H58" s="619"/>
      <c r="I58" s="364"/>
      <c r="J58" s="364"/>
      <c r="K58" s="364"/>
      <c r="L58" s="364"/>
      <c r="M58" s="364"/>
      <c r="N58" s="364"/>
      <c r="O58" s="364"/>
      <c r="P58" s="364"/>
      <c r="Q58" s="364"/>
      <c r="R58" s="364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+'Ekamut-caxs'!D67</f>
        <v>0</v>
      </c>
      <c r="E59" s="207">
        <f t="shared" si="2"/>
        <v>0</v>
      </c>
      <c r="F59" s="206"/>
      <c r="G59" s="604"/>
      <c r="H59" s="604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17</v>
      </c>
      <c r="B60" s="196" t="s">
        <v>60</v>
      </c>
      <c r="C60" s="206">
        <v>750.8</v>
      </c>
      <c r="D60" s="210">
        <f>+'Ekamut-caxs'!D68</f>
        <v>0</v>
      </c>
      <c r="E60" s="207">
        <f t="shared" si="2"/>
        <v>-750.8</v>
      </c>
      <c r="F60" s="206"/>
      <c r="G60" s="604"/>
      <c r="H60" s="604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-1203.0000000000073</v>
      </c>
      <c r="D61" s="215">
        <f>D6-D24</f>
        <v>0</v>
      </c>
      <c r="E61" s="215">
        <f t="shared" si="0"/>
        <v>1203.0000000000073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617" t="str">
        <f>+'Ekamut-caxs'!C71</f>
        <v>Ա.Հակոբյան</v>
      </c>
      <c r="E63" s="617"/>
      <c r="F63" s="96"/>
    </row>
    <row r="64" spans="1:18" ht="9.75" customHeight="1">
      <c r="B64" s="32"/>
      <c r="D64" s="616" t="s">
        <v>5</v>
      </c>
      <c r="E64" s="616"/>
      <c r="F64" s="235"/>
    </row>
    <row r="65" spans="1:6" ht="24.75" customHeight="1">
      <c r="B65" s="31" t="s">
        <v>6</v>
      </c>
      <c r="C65" s="20"/>
      <c r="D65" s="617" t="str">
        <f>+'Ekamut-caxs'!C73</f>
        <v>Ս.Մկրտչյան</v>
      </c>
      <c r="E65" s="617"/>
      <c r="F65" s="96"/>
    </row>
    <row r="66" spans="1:6" ht="11.25" customHeight="1">
      <c r="D66" s="616" t="s">
        <v>5</v>
      </c>
      <c r="E66" s="616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ignoredErrors>
    <ignoredError sqref="D23:E2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5" zoomScale="98" zoomScaleSheetLayoutView="98" workbookViewId="0">
      <selection activeCell="A9" sqref="A9:E9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15" t="s">
        <v>72</v>
      </c>
      <c r="B1" s="615"/>
      <c r="C1" s="615"/>
      <c r="D1" s="615"/>
      <c r="E1" s="615"/>
      <c r="F1" s="615"/>
    </row>
    <row r="2" spans="1:20" s="18" customFormat="1" ht="20.25">
      <c r="A2" s="613" t="str">
        <f>+'Ekamut-caxs'!A9</f>
        <v xml:space="preserve">«Երևանի Ռ. Անդրեասյանի անվան երաժշտական դպրոց» ՀՈԱԿ-ի     </v>
      </c>
      <c r="B2" s="613"/>
      <c r="C2" s="613"/>
      <c r="D2" s="613"/>
      <c r="E2" s="613"/>
      <c r="F2" s="613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14" t="s">
        <v>229</v>
      </c>
      <c r="B3" s="614"/>
      <c r="C3" s="614"/>
      <c r="D3" s="614"/>
      <c r="E3" s="614"/>
      <c r="F3" s="614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267</v>
      </c>
      <c r="D5" s="179" t="s">
        <v>268</v>
      </c>
      <c r="E5" s="68" t="s">
        <v>43</v>
      </c>
      <c r="F5" s="236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644.9</v>
      </c>
      <c r="D6" s="185">
        <v>391.7</v>
      </c>
      <c r="E6" s="203">
        <f t="shared" ref="E6" si="0">D6-C6</f>
        <v>-253.2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50657.200000000004</v>
      </c>
      <c r="D7" s="203">
        <f>SUM(D8:D15,D18:D21)</f>
        <v>67981.8</v>
      </c>
      <c r="E7" s="203">
        <f>D7-C7</f>
        <v>17324.599999999999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45258.8</v>
      </c>
      <c r="D8" s="195">
        <f>+'Dramakan hosqer'!F15</f>
        <v>62086</v>
      </c>
      <c r="E8" s="195">
        <f t="shared" ref="E8:E67" si="1">D8-C8</f>
        <v>16827.199999999997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customHeight="1">
      <c r="A9" s="43">
        <v>2</v>
      </c>
      <c r="B9" s="306" t="s">
        <v>170</v>
      </c>
      <c r="C9" s="194">
        <v>435.8</v>
      </c>
      <c r="D9" s="195">
        <f>+'Dramakan hosqer'!F16</f>
        <v>435.8</v>
      </c>
      <c r="E9" s="195">
        <f t="shared" si="1"/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6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3">
        <v>4962.6000000000004</v>
      </c>
      <c r="D11" s="195">
        <f>+'Dramakan hosqer'!F18</f>
        <v>5460</v>
      </c>
      <c r="E11" s="195">
        <f t="shared" si="1"/>
        <v>497.39999999999964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3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5" t="s">
        <v>214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0" customFormat="1" ht="18" hidden="1" customHeight="1">
      <c r="A16" s="393">
        <v>8.1</v>
      </c>
      <c r="B16" s="394"/>
      <c r="C16" s="395"/>
      <c r="D16" s="396">
        <f>+'Dramakan hosqer'!F23</f>
        <v>0</v>
      </c>
      <c r="E16" s="396">
        <f t="shared" si="1"/>
        <v>0</v>
      </c>
      <c r="F16" s="395"/>
      <c r="G16" s="397"/>
      <c r="H16" s="398"/>
      <c r="I16" s="398"/>
      <c r="J16" s="398"/>
      <c r="K16" s="398"/>
      <c r="L16" s="399"/>
      <c r="M16" s="399"/>
      <c r="N16" s="399"/>
      <c r="O16" s="399"/>
      <c r="P16" s="399"/>
      <c r="Q16" s="399"/>
      <c r="R16" s="399"/>
    </row>
    <row r="17" spans="1:18" s="400" customFormat="1" ht="18" hidden="1" customHeight="1">
      <c r="A17" s="393">
        <v>8.1999999999999993</v>
      </c>
      <c r="B17" s="394"/>
      <c r="C17" s="395"/>
      <c r="D17" s="396">
        <f>+'Dramakan hosqer'!F24</f>
        <v>0</v>
      </c>
      <c r="E17" s="396">
        <f t="shared" si="1"/>
        <v>0</v>
      </c>
      <c r="F17" s="395"/>
      <c r="G17" s="397"/>
      <c r="H17" s="398"/>
      <c r="I17" s="398"/>
      <c r="J17" s="398"/>
      <c r="K17" s="398"/>
      <c r="L17" s="399"/>
      <c r="M17" s="399"/>
      <c r="N17" s="399"/>
      <c r="O17" s="399"/>
      <c r="P17" s="399"/>
      <c r="Q17" s="399"/>
      <c r="R17" s="399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3" t="s">
        <v>8</v>
      </c>
      <c r="C19" s="194"/>
      <c r="D19" s="195">
        <f>+'Dramakan hosqer'!F26</f>
        <v>0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7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7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50910.399999999994</v>
      </c>
      <c r="D22" s="203">
        <f>+D23+D62+D75</f>
        <v>68373.399999999994</v>
      </c>
      <c r="E22" s="195">
        <f t="shared" si="1"/>
        <v>17463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50585.399999999994</v>
      </c>
      <c r="D23" s="203">
        <f>SUM(D24,D28:D33,D34:D56,D60:D61)</f>
        <v>68373.399999999994</v>
      </c>
      <c r="E23" s="195">
        <f t="shared" si="1"/>
        <v>17788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395">
        <v>48552.7</v>
      </c>
      <c r="D24" s="195">
        <f>+'Dramakan hosqer'!F31</f>
        <v>64682.8</v>
      </c>
      <c r="E24" s="195">
        <f>D24-C8</f>
        <v>19424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0" customFormat="1" ht="17.25" customHeight="1">
      <c r="A25" s="393">
        <v>1.1000000000000001</v>
      </c>
      <c r="B25" s="426" t="s">
        <v>108</v>
      </c>
      <c r="C25" s="395">
        <v>4174</v>
      </c>
      <c r="D25" s="396">
        <f>+'Dramakan hosqer'!F32</f>
        <v>4368</v>
      </c>
      <c r="E25" s="396">
        <f t="shared" si="1"/>
        <v>194</v>
      </c>
      <c r="F25" s="395"/>
      <c r="G25" s="397"/>
      <c r="H25" s="398"/>
      <c r="I25" s="398"/>
      <c r="J25" s="398"/>
      <c r="K25" s="398"/>
      <c r="L25" s="399"/>
      <c r="M25" s="399"/>
      <c r="N25" s="399"/>
      <c r="O25" s="399"/>
      <c r="P25" s="399"/>
      <c r="Q25" s="399"/>
      <c r="R25" s="399"/>
    </row>
    <row r="26" spans="1:18" s="400" customFormat="1" ht="16.5" hidden="1">
      <c r="A26" s="393">
        <v>1.2</v>
      </c>
      <c r="B26" s="426" t="s">
        <v>11</v>
      </c>
      <c r="C26" s="395"/>
      <c r="D26" s="396">
        <f>+'Dramakan hosqer'!F33</f>
        <v>0</v>
      </c>
      <c r="E26" s="396">
        <f t="shared" si="1"/>
        <v>0</v>
      </c>
      <c r="F26" s="395"/>
      <c r="G26" s="397"/>
      <c r="H26" s="398"/>
      <c r="I26" s="398"/>
      <c r="J26" s="398"/>
      <c r="K26" s="398"/>
      <c r="L26" s="399"/>
      <c r="M26" s="399"/>
      <c r="N26" s="399"/>
      <c r="O26" s="399"/>
      <c r="P26" s="399"/>
      <c r="Q26" s="399"/>
      <c r="R26" s="399"/>
    </row>
    <row r="27" spans="1:18" s="400" customFormat="1" ht="16.5" hidden="1">
      <c r="A27" s="393">
        <v>1.3</v>
      </c>
      <c r="B27" s="426" t="str">
        <f>+'Dramakan hosqer'!B34</f>
        <v>կամավոր ատեստավորման գծով լրավճար</v>
      </c>
      <c r="C27" s="395"/>
      <c r="D27" s="396">
        <f>+'Dramakan hosqer'!F34</f>
        <v>0</v>
      </c>
      <c r="E27" s="396">
        <f t="shared" si="1"/>
        <v>0</v>
      </c>
      <c r="F27" s="395"/>
      <c r="G27" s="397"/>
      <c r="H27" s="398"/>
      <c r="I27" s="398"/>
      <c r="J27" s="398"/>
      <c r="K27" s="398"/>
      <c r="L27" s="399"/>
      <c r="M27" s="399"/>
      <c r="N27" s="399"/>
      <c r="O27" s="399"/>
      <c r="P27" s="399"/>
      <c r="Q27" s="399"/>
      <c r="R27" s="399"/>
    </row>
    <row r="28" spans="1:18" s="40" customFormat="1" ht="18" customHeight="1">
      <c r="A28" s="43">
        <v>2</v>
      </c>
      <c r="B28" s="196" t="s">
        <v>13</v>
      </c>
      <c r="C28" s="194">
        <v>763.6</v>
      </c>
      <c r="D28" s="195">
        <f>+'Dramakan hosqer'!F35</f>
        <v>802</v>
      </c>
      <c r="E28" s="195">
        <f t="shared" si="1"/>
        <v>38.399999999999977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331.6</v>
      </c>
      <c r="D29" s="195">
        <f>+'Dramakan hosqer'!F36</f>
        <v>358</v>
      </c>
      <c r="E29" s="195">
        <f t="shared" si="1"/>
        <v>26.399999999999977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20.399999999999999</v>
      </c>
      <c r="D30" s="195">
        <f>+'Dramakan hosqer'!F37</f>
        <v>20.399999999999999</v>
      </c>
      <c r="E30" s="195">
        <f t="shared" si="1"/>
        <v>0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36.5</v>
      </c>
      <c r="D31" s="195">
        <f>+'Dramakan hosqer'!F38</f>
        <v>92.7</v>
      </c>
      <c r="E31" s="195">
        <f t="shared" si="1"/>
        <v>56.2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243</v>
      </c>
      <c r="C33" s="195">
        <v>231.4</v>
      </c>
      <c r="D33" s="195">
        <f>+'Dramakan hosqer'!F40</f>
        <v>212.6</v>
      </c>
      <c r="E33" s="195">
        <f t="shared" si="1"/>
        <v>-18.800000000000011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6" t="s">
        <v>17</v>
      </c>
      <c r="C34" s="194">
        <v>12</v>
      </c>
      <c r="D34" s="195">
        <f>+'Dramakan hosqer'!F41</f>
        <v>12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1" t="s">
        <v>244</v>
      </c>
      <c r="C35" s="592">
        <v>443.1</v>
      </c>
      <c r="D35" s="195">
        <f>+'Dramakan hosqer'!F42</f>
        <v>300</v>
      </c>
      <c r="E35" s="195">
        <f t="shared" si="1"/>
        <v>-143.10000000000002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201" t="s">
        <v>66</v>
      </c>
      <c r="C36" s="194">
        <v>25.9</v>
      </c>
      <c r="D36" s="195">
        <f>+'Dramakan hosqer'!F43</f>
        <v>200</v>
      </c>
      <c r="E36" s="195">
        <f t="shared" si="1"/>
        <v>174.1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96" t="s">
        <v>18</v>
      </c>
      <c r="C40" s="194">
        <v>0</v>
      </c>
      <c r="D40" s="195">
        <f>+'Dramakan hosqer'!F47</f>
        <v>200</v>
      </c>
      <c r="E40" s="195">
        <f t="shared" si="1"/>
        <v>200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6" t="s">
        <v>19</v>
      </c>
      <c r="C41" s="194">
        <v>51.2</v>
      </c>
      <c r="D41" s="195">
        <f>+'Dramakan hosqer'!F48</f>
        <v>69.5</v>
      </c>
      <c r="E41" s="195">
        <f t="shared" si="1"/>
        <v>18.299999999999997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9" t="s">
        <v>67</v>
      </c>
      <c r="C45" s="194">
        <v>7</v>
      </c>
      <c r="D45" s="195">
        <f>+'Dramakan hosqer'!F52</f>
        <v>60</v>
      </c>
      <c r="E45" s="195">
        <f t="shared" si="1"/>
        <v>53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9" t="s">
        <v>68</v>
      </c>
      <c r="C46" s="194">
        <v>107</v>
      </c>
      <c r="D46" s="195">
        <f>+'Dramakan hosqer'!F53</f>
        <v>117</v>
      </c>
      <c r="E46" s="195">
        <f t="shared" si="1"/>
        <v>10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6" t="s">
        <v>38</v>
      </c>
      <c r="C47" s="194">
        <v>3</v>
      </c>
      <c r="D47" s="195">
        <f>+'Dramakan hosqer'!F54</f>
        <v>6</v>
      </c>
      <c r="E47" s="195">
        <f t="shared" si="1"/>
        <v>3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209" t="s">
        <v>245</v>
      </c>
      <c r="C51" s="194"/>
      <c r="D51" s="195">
        <f>+'Dramakan hosqer'!F58</f>
        <v>0</v>
      </c>
      <c r="E51" s="195">
        <f t="shared" si="1"/>
        <v>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customHeight="1">
      <c r="A52" s="43">
        <v>26</v>
      </c>
      <c r="B52" s="196" t="s">
        <v>206</v>
      </c>
      <c r="C52" s="194">
        <v>0</v>
      </c>
      <c r="D52" s="195">
        <f>+'Dramakan hosqer'!F59</f>
        <v>100</v>
      </c>
      <c r="E52" s="195">
        <f t="shared" si="1"/>
        <v>100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1" customFormat="1" ht="18" hidden="1" customHeight="1">
      <c r="A57" s="406">
        <v>30.1</v>
      </c>
      <c r="B57" s="407" t="s">
        <v>28</v>
      </c>
      <c r="C57" s="395"/>
      <c r="D57" s="396">
        <f>+'Dramakan hosqer'!F64</f>
        <v>0</v>
      </c>
      <c r="E57" s="396">
        <f t="shared" si="1"/>
        <v>0</v>
      </c>
      <c r="F57" s="395"/>
      <c r="G57" s="408"/>
      <c r="H57" s="409"/>
      <c r="I57" s="409"/>
      <c r="J57" s="409"/>
      <c r="K57" s="409"/>
      <c r="L57" s="410"/>
      <c r="M57" s="410"/>
      <c r="N57" s="410"/>
      <c r="O57" s="410"/>
      <c r="P57" s="410"/>
      <c r="Q57" s="410"/>
      <c r="R57" s="410"/>
    </row>
    <row r="58" spans="1:18" s="411" customFormat="1" ht="18.75" hidden="1" customHeight="1">
      <c r="A58" s="406">
        <v>30.2</v>
      </c>
      <c r="B58" s="407" t="s">
        <v>41</v>
      </c>
      <c r="C58" s="395"/>
      <c r="D58" s="396">
        <f>+'Dramakan hosqer'!F65</f>
        <v>0</v>
      </c>
      <c r="E58" s="396">
        <f t="shared" si="1"/>
        <v>0</v>
      </c>
      <c r="F58" s="395"/>
      <c r="G58" s="408"/>
      <c r="H58" s="409"/>
      <c r="I58" s="409"/>
      <c r="J58" s="409"/>
      <c r="K58" s="409"/>
      <c r="L58" s="410"/>
      <c r="M58" s="410"/>
      <c r="N58" s="410"/>
      <c r="O58" s="410"/>
      <c r="P58" s="410"/>
      <c r="Q58" s="410"/>
      <c r="R58" s="410"/>
    </row>
    <row r="59" spans="1:18" s="411" customFormat="1" ht="18" hidden="1" customHeight="1">
      <c r="A59" s="406">
        <v>30.3</v>
      </c>
      <c r="B59" s="412" t="s">
        <v>75</v>
      </c>
      <c r="C59" s="395"/>
      <c r="D59" s="396">
        <f>+'Dramakan hosqer'!F66</f>
        <v>0</v>
      </c>
      <c r="E59" s="396">
        <f t="shared" si="1"/>
        <v>0</v>
      </c>
      <c r="F59" s="395"/>
      <c r="G59" s="408"/>
      <c r="H59" s="409"/>
      <c r="I59" s="409"/>
      <c r="J59" s="409"/>
      <c r="K59" s="409"/>
      <c r="L59" s="410"/>
      <c r="M59" s="410"/>
      <c r="N59" s="410"/>
      <c r="O59" s="410"/>
      <c r="P59" s="410"/>
      <c r="Q59" s="410"/>
      <c r="R59" s="410"/>
    </row>
    <row r="60" spans="1:18" s="40" customFormat="1" ht="18" customHeight="1">
      <c r="A60" s="53">
        <v>31</v>
      </c>
      <c r="B60" s="202" t="s">
        <v>29</v>
      </c>
      <c r="C60" s="194"/>
      <c r="D60" s="195">
        <f>+'Dramakan hosqer'!F67</f>
        <v>1140.4000000000001</v>
      </c>
      <c r="E60" s="195">
        <f t="shared" si="1"/>
        <v>1140.4000000000001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325</v>
      </c>
      <c r="D62" s="203">
        <f>+D63+D71</f>
        <v>0</v>
      </c>
      <c r="E62" s="203">
        <f t="shared" si="1"/>
        <v>-325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325</v>
      </c>
      <c r="D63" s="195">
        <f>SUM(D64:D70)</f>
        <v>0</v>
      </c>
      <c r="E63" s="195">
        <f t="shared" si="1"/>
        <v>-325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0" customFormat="1" ht="18" hidden="1" customHeight="1">
      <c r="A64" s="402">
        <v>1.1000000000000001</v>
      </c>
      <c r="B64" s="403" t="s">
        <v>77</v>
      </c>
      <c r="C64" s="395"/>
      <c r="D64" s="396">
        <f>+'Dramakan hosqer'!F71</f>
        <v>0</v>
      </c>
      <c r="E64" s="396">
        <f t="shared" si="1"/>
        <v>0</v>
      </c>
      <c r="F64" s="395"/>
      <c r="G64" s="397"/>
      <c r="H64" s="398"/>
      <c r="I64" s="398"/>
      <c r="J64" s="398"/>
      <c r="K64" s="398"/>
      <c r="L64" s="399"/>
      <c r="M64" s="399"/>
      <c r="N64" s="399"/>
      <c r="O64" s="399"/>
      <c r="P64" s="399"/>
      <c r="Q64" s="399"/>
      <c r="R64" s="399"/>
    </row>
    <row r="65" spans="1:20" s="400" customFormat="1" ht="17.25" customHeight="1">
      <c r="A65" s="402">
        <v>1.2</v>
      </c>
      <c r="B65" s="403" t="s">
        <v>78</v>
      </c>
      <c r="C65" s="395">
        <v>325</v>
      </c>
      <c r="D65" s="396">
        <f>+'Dramakan hosqer'!F72</f>
        <v>0</v>
      </c>
      <c r="E65" s="396">
        <f t="shared" si="1"/>
        <v>-325</v>
      </c>
      <c r="F65" s="395"/>
      <c r="G65" s="397"/>
      <c r="H65" s="398"/>
      <c r="I65" s="398"/>
      <c r="J65" s="398"/>
      <c r="K65" s="398"/>
      <c r="L65" s="399"/>
      <c r="M65" s="399"/>
      <c r="N65" s="399"/>
      <c r="O65" s="399"/>
      <c r="P65" s="399"/>
      <c r="Q65" s="399"/>
      <c r="R65" s="399"/>
    </row>
    <row r="66" spans="1:20" s="400" customFormat="1" ht="18" hidden="1" customHeight="1">
      <c r="A66" s="402">
        <v>1.3</v>
      </c>
      <c r="B66" s="403" t="s">
        <v>79</v>
      </c>
      <c r="C66" s="395"/>
      <c r="D66" s="396">
        <f>+'Dramakan hosqer'!F73</f>
        <v>0</v>
      </c>
      <c r="E66" s="396">
        <f t="shared" si="1"/>
        <v>0</v>
      </c>
      <c r="F66" s="395"/>
      <c r="G66" s="397"/>
      <c r="H66" s="398"/>
      <c r="I66" s="398"/>
      <c r="J66" s="398"/>
      <c r="K66" s="398"/>
      <c r="L66" s="399"/>
      <c r="M66" s="399"/>
      <c r="N66" s="399"/>
      <c r="O66" s="399"/>
      <c r="P66" s="399"/>
      <c r="Q66" s="399"/>
      <c r="R66" s="399"/>
    </row>
    <row r="67" spans="1:20" s="400" customFormat="1" ht="18" hidden="1" customHeight="1">
      <c r="A67" s="402">
        <v>1.4</v>
      </c>
      <c r="B67" s="403" t="s">
        <v>172</v>
      </c>
      <c r="C67" s="395"/>
      <c r="D67" s="396">
        <f>+'Dramakan hosqer'!F74</f>
        <v>0</v>
      </c>
      <c r="E67" s="396">
        <f t="shared" si="1"/>
        <v>0</v>
      </c>
      <c r="F67" s="395"/>
      <c r="G67" s="397"/>
      <c r="H67" s="398"/>
      <c r="I67" s="398"/>
      <c r="J67" s="398"/>
      <c r="K67" s="398"/>
      <c r="L67" s="399"/>
      <c r="M67" s="399"/>
      <c r="N67" s="399"/>
      <c r="O67" s="399"/>
      <c r="P67" s="399"/>
      <c r="Q67" s="399"/>
      <c r="R67" s="399"/>
    </row>
    <row r="68" spans="1:20" s="400" customFormat="1" ht="18" hidden="1" customHeight="1">
      <c r="A68" s="402">
        <v>1.5</v>
      </c>
      <c r="B68" s="403" t="s">
        <v>57</v>
      </c>
      <c r="C68" s="395"/>
      <c r="D68" s="396">
        <f>+'Dramakan hosqer'!F75</f>
        <v>0</v>
      </c>
      <c r="E68" s="396">
        <f t="shared" ref="E68:E74" si="2">D68-C68</f>
        <v>0</v>
      </c>
      <c r="F68" s="395"/>
      <c r="G68" s="397"/>
      <c r="H68" s="398"/>
      <c r="I68" s="398"/>
      <c r="J68" s="398"/>
      <c r="K68" s="398"/>
      <c r="L68" s="399"/>
      <c r="M68" s="399"/>
      <c r="N68" s="399"/>
      <c r="O68" s="399"/>
      <c r="P68" s="399"/>
      <c r="Q68" s="399"/>
      <c r="R68" s="399"/>
    </row>
    <row r="69" spans="1:20" s="400" customFormat="1" ht="18" hidden="1" customHeight="1">
      <c r="A69" s="402">
        <v>1.6</v>
      </c>
      <c r="B69" s="404" t="s">
        <v>58</v>
      </c>
      <c r="C69" s="395"/>
      <c r="D69" s="395">
        <f>+'Dramakan hosqer'!F76</f>
        <v>0</v>
      </c>
      <c r="E69" s="396">
        <f t="shared" si="2"/>
        <v>0</v>
      </c>
      <c r="F69" s="395"/>
      <c r="G69" s="397"/>
      <c r="H69" s="398"/>
      <c r="I69" s="398"/>
      <c r="J69" s="398"/>
      <c r="K69" s="398"/>
      <c r="L69" s="399"/>
      <c r="M69" s="399"/>
      <c r="N69" s="399"/>
      <c r="O69" s="399"/>
      <c r="P69" s="399"/>
      <c r="Q69" s="399"/>
      <c r="R69" s="399"/>
    </row>
    <row r="70" spans="1:20" s="405" customFormat="1" ht="18" hidden="1" customHeight="1">
      <c r="A70" s="402">
        <v>1.7</v>
      </c>
      <c r="B70" s="404"/>
      <c r="C70" s="395"/>
      <c r="D70" s="395">
        <f>+'Dramakan hosqer'!F77</f>
        <v>0</v>
      </c>
      <c r="E70" s="396">
        <f t="shared" si="2"/>
        <v>0</v>
      </c>
      <c r="F70" s="395"/>
      <c r="G70" s="364" t="s">
        <v>216</v>
      </c>
      <c r="H70" s="398"/>
      <c r="I70" s="398"/>
      <c r="J70" s="398"/>
      <c r="K70" s="398"/>
      <c r="L70" s="398"/>
      <c r="M70" s="398"/>
      <c r="N70" s="399"/>
      <c r="O70" s="399"/>
      <c r="P70" s="399"/>
      <c r="Q70" s="399"/>
      <c r="R70" s="399"/>
      <c r="S70" s="399"/>
      <c r="T70" s="399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17" customFormat="1" ht="18.75" hidden="1" customHeight="1">
      <c r="A72" s="402">
        <v>2.1</v>
      </c>
      <c r="B72" s="413" t="s">
        <v>54</v>
      </c>
      <c r="C72" s="395"/>
      <c r="D72" s="396">
        <f>+'Dramakan hosqer'!F79</f>
        <v>0</v>
      </c>
      <c r="E72" s="396">
        <f t="shared" si="2"/>
        <v>0</v>
      </c>
      <c r="F72" s="395"/>
      <c r="G72" s="414"/>
      <c r="H72" s="398"/>
      <c r="I72" s="398"/>
      <c r="J72" s="415"/>
      <c r="K72" s="415"/>
      <c r="L72" s="415"/>
      <c r="M72" s="415"/>
      <c r="N72" s="415"/>
      <c r="O72" s="416"/>
      <c r="P72" s="416"/>
      <c r="Q72" s="416"/>
    </row>
    <row r="73" spans="1:20" s="400" customFormat="1" ht="19.5" hidden="1" customHeight="1">
      <c r="A73" s="402">
        <v>2.2000000000000002</v>
      </c>
      <c r="B73" s="413" t="s">
        <v>53</v>
      </c>
      <c r="C73" s="395"/>
      <c r="D73" s="396">
        <f>+'Dramakan hosqer'!F80</f>
        <v>0</v>
      </c>
      <c r="E73" s="396">
        <f t="shared" si="2"/>
        <v>0</v>
      </c>
      <c r="F73" s="395"/>
      <c r="G73" s="397"/>
      <c r="H73" s="398"/>
      <c r="I73" s="398"/>
      <c r="J73" s="398"/>
      <c r="K73" s="398"/>
      <c r="L73" s="398"/>
      <c r="M73" s="398"/>
      <c r="N73" s="399"/>
      <c r="O73" s="399"/>
      <c r="P73" s="399"/>
      <c r="Q73" s="399"/>
      <c r="R73" s="399"/>
      <c r="S73" s="399"/>
      <c r="T73" s="399"/>
    </row>
    <row r="74" spans="1:20" s="400" customFormat="1" ht="23.25" hidden="1" customHeight="1">
      <c r="A74" s="402">
        <v>2.2999999999999998</v>
      </c>
      <c r="B74" s="413" t="s">
        <v>42</v>
      </c>
      <c r="C74" s="395"/>
      <c r="D74" s="396">
        <f>+'Dramakan hosqer'!F81</f>
        <v>0</v>
      </c>
      <c r="E74" s="396">
        <f t="shared" si="2"/>
        <v>0</v>
      </c>
      <c r="F74" s="395"/>
      <c r="G74" s="397"/>
      <c r="H74" s="398"/>
      <c r="I74" s="398"/>
      <c r="J74" s="398"/>
      <c r="K74" s="398"/>
      <c r="L74" s="398"/>
      <c r="M74" s="398"/>
      <c r="N74" s="399"/>
      <c r="O74" s="399"/>
      <c r="P74" s="399"/>
      <c r="Q74" s="399"/>
      <c r="R74" s="399"/>
      <c r="S74" s="399"/>
      <c r="T74" s="399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391.70000000001164</v>
      </c>
      <c r="D78" s="203">
        <f>D6+D7-D22</f>
        <v>0.10000000000582077</v>
      </c>
      <c r="E78" s="203">
        <f t="shared" si="3"/>
        <v>-391.60000000000582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593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621" t="str">
        <f>+'Ekamut-caxs'!C71</f>
        <v>Ա.Հակոբյան</v>
      </c>
      <c r="E80" s="617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620" t="s">
        <v>85</v>
      </c>
      <c r="E81" s="620"/>
      <c r="F81" s="238"/>
    </row>
    <row r="82" spans="1:20" s="15" customFormat="1" ht="22.5" customHeight="1">
      <c r="A82" s="16"/>
      <c r="B82" s="33" t="s">
        <v>6</v>
      </c>
      <c r="C82" s="16"/>
      <c r="D82" s="617" t="str">
        <f>+'Ekamut-caxs'!C73</f>
        <v>Ս.Մկրտչյան</v>
      </c>
      <c r="E82" s="617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620" t="s">
        <v>85</v>
      </c>
      <c r="E83" s="620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D53:D5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9" sqref="A9:E9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28" t="s">
        <v>61</v>
      </c>
      <c r="B1" s="628"/>
      <c r="C1" s="628"/>
      <c r="D1" s="628"/>
      <c r="E1" s="628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29" t="str">
        <f>+'Ekamut-caxs'!A9:D9</f>
        <v xml:space="preserve">«Երևանի Ռ. Անդրեասյանի անվան երաժշտական դպրոց» ՀՈԱԿ-ի     </v>
      </c>
      <c r="B2" s="630"/>
      <c r="C2" s="630"/>
      <c r="D2" s="630"/>
      <c r="E2" s="63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31" t="s">
        <v>124</v>
      </c>
      <c r="B3" s="631"/>
      <c r="C3" s="631"/>
      <c r="D3" s="631"/>
      <c r="E3" s="63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32" t="s">
        <v>226</v>
      </c>
      <c r="B4" s="632"/>
      <c r="C4" s="632"/>
      <c r="D4" s="632"/>
      <c r="E4" s="632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23" t="s">
        <v>129</v>
      </c>
      <c r="B7" s="624"/>
      <c r="C7" s="624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10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>
        <v>1.5</v>
      </c>
      <c r="E17" s="25"/>
    </row>
    <row r="18" spans="1:22" ht="18" customHeight="1">
      <c r="A18" s="155">
        <v>2</v>
      </c>
      <c r="B18" s="152"/>
      <c r="C18" s="154"/>
      <c r="D18" s="25">
        <v>8.5</v>
      </c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10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23" t="s">
        <v>154</v>
      </c>
      <c r="B35" s="624"/>
      <c r="C35" s="624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181.5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64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2.5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43.8</v>
      </c>
      <c r="E41" s="25"/>
    </row>
    <row r="42" spans="1:22" ht="33.75" customHeight="1">
      <c r="A42" s="150">
        <v>1.7</v>
      </c>
      <c r="B42" s="152"/>
      <c r="C42" s="150" t="s">
        <v>162</v>
      </c>
      <c r="D42" s="25">
        <v>14.1</v>
      </c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 t="s">
        <v>307</v>
      </c>
      <c r="D44" s="25">
        <v>12.5</v>
      </c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>
        <v>397.4</v>
      </c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>
        <v>120.6</v>
      </c>
      <c r="E52" s="25"/>
    </row>
    <row r="53" spans="1:22" ht="24" customHeight="1">
      <c r="A53" s="150">
        <v>2.8</v>
      </c>
      <c r="B53" s="152"/>
      <c r="C53" s="154" t="s">
        <v>148</v>
      </c>
      <c r="D53" s="25">
        <v>304</v>
      </c>
      <c r="E53" s="25"/>
    </row>
    <row r="54" spans="1:22" ht="33" customHeight="1">
      <c r="A54" s="150"/>
      <c r="B54" s="147" t="s">
        <v>155</v>
      </c>
      <c r="C54" s="24"/>
      <c r="D54" s="148">
        <f>SUM(D55:D58)</f>
        <v>0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/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9">
        <f>SUM(D36:D54)</f>
        <v>1140.4000000000001</v>
      </c>
      <c r="E59" s="167"/>
      <c r="F59" s="244">
        <f>+D59-D55</f>
        <v>1140.4000000000001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391.7</v>
      </c>
      <c r="D62" s="625" t="s">
        <v>157</v>
      </c>
      <c r="E62" s="626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627" t="str">
        <f>+'Ekamut-caxs'!C71</f>
        <v>Ա.Հակոբյան</v>
      </c>
      <c r="E64" s="6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22" t="s">
        <v>85</v>
      </c>
      <c r="E65" s="62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27" t="str">
        <f>+'Ekamut-caxs'!C73</f>
        <v>Ս.Մկրտչյան</v>
      </c>
      <c r="E66" s="6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22" t="s">
        <v>85</v>
      </c>
      <c r="E67" s="62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view="pageBreakPreview" zoomScaleSheetLayoutView="100" workbookViewId="0">
      <selection activeCell="A9" sqref="A9:E9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34" t="s">
        <v>61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</row>
    <row r="2" spans="1:15" s="18" customFormat="1" ht="25.5" customHeight="1">
      <c r="A2" s="613" t="str">
        <f>+'Ekamut-caxs'!A9:D9</f>
        <v xml:space="preserve">«Երևանի Ռ. Անդրեասյանի անվան երաժշտական դպրոց» ՀՈԱԿ-ի     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17"/>
      <c r="O2" s="17"/>
    </row>
    <row r="3" spans="1:15" ht="25.5" customHeight="1">
      <c r="A3" s="631" t="s">
        <v>236</v>
      </c>
      <c r="B3" s="631"/>
      <c r="C3" s="631"/>
      <c r="D3" s="631"/>
      <c r="E3" s="631"/>
      <c r="F3" s="631"/>
      <c r="G3" s="631"/>
      <c r="H3" s="631"/>
      <c r="I3" s="631"/>
      <c r="J3" s="631"/>
      <c r="K3" s="631"/>
      <c r="L3" s="631"/>
      <c r="M3" s="631"/>
    </row>
    <row r="4" spans="1:15" ht="21" customHeight="1" thickBot="1">
      <c r="M4" s="116" t="s">
        <v>0</v>
      </c>
    </row>
    <row r="5" spans="1:15" ht="33.75" customHeight="1">
      <c r="A5" s="636" t="s">
        <v>121</v>
      </c>
      <c r="B5" s="638" t="s">
        <v>62</v>
      </c>
      <c r="C5" s="640" t="s">
        <v>223</v>
      </c>
      <c r="D5" s="641"/>
      <c r="E5" s="641"/>
      <c r="F5" s="641"/>
      <c r="G5" s="641"/>
      <c r="H5" s="641"/>
      <c r="I5" s="641"/>
      <c r="J5" s="641"/>
      <c r="K5" s="641"/>
      <c r="L5" s="642"/>
      <c r="M5" s="643" t="s">
        <v>123</v>
      </c>
    </row>
    <row r="6" spans="1:15" ht="126" customHeight="1">
      <c r="A6" s="637"/>
      <c r="B6" s="639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3" t="s">
        <v>251</v>
      </c>
      <c r="K6" s="342" t="s">
        <v>250</v>
      </c>
      <c r="L6" s="225" t="s">
        <v>167</v>
      </c>
      <c r="M6" s="644"/>
    </row>
    <row r="7" spans="1:15" ht="31.5" customHeight="1">
      <c r="A7" s="224">
        <v>1</v>
      </c>
      <c r="B7" s="231" t="s">
        <v>241</v>
      </c>
      <c r="C7" s="348">
        <f>1574.7*3+1642.9*9</f>
        <v>19510.2</v>
      </c>
      <c r="D7" s="214"/>
      <c r="E7" s="347"/>
      <c r="F7" s="347">
        <v>967.6</v>
      </c>
      <c r="G7" s="503">
        <f>3274.6*12</f>
        <v>39295.199999999997</v>
      </c>
      <c r="H7" s="503">
        <f>5460*0.8</f>
        <v>4368</v>
      </c>
      <c r="I7" s="214">
        <f>45.15*12</f>
        <v>541.79999999999995</v>
      </c>
      <c r="J7" s="214"/>
      <c r="K7" s="214"/>
      <c r="L7" s="350"/>
      <c r="M7" s="229">
        <f>ROUND(SUM(C7:L7),1)</f>
        <v>64682.8</v>
      </c>
    </row>
    <row r="8" spans="1:15" ht="55.5" customHeight="1" thickBot="1">
      <c r="A8" s="385">
        <v>2</v>
      </c>
      <c r="B8" s="386" t="s">
        <v>82</v>
      </c>
      <c r="C8" s="387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88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64682.8</v>
      </c>
    </row>
    <row r="10" spans="1:15" s="129" customFormat="1" ht="34.5" hidden="1" customHeight="1">
      <c r="B10" s="381"/>
      <c r="C10" s="596"/>
      <c r="D10" s="596"/>
      <c r="E10" s="596"/>
      <c r="F10" s="596"/>
      <c r="G10" s="596"/>
      <c r="H10" s="597">
        <f>444.8*10</f>
        <v>4448</v>
      </c>
      <c r="I10" s="596"/>
      <c r="J10" s="596"/>
      <c r="K10" s="596"/>
      <c r="L10" s="596"/>
      <c r="M10" s="389"/>
    </row>
    <row r="11" spans="1:15" s="129" customFormat="1" ht="34.5" hidden="1" customHeight="1">
      <c r="B11" s="381"/>
      <c r="C11" s="348"/>
      <c r="D11" s="214"/>
      <c r="E11" s="536">
        <v>150</v>
      </c>
      <c r="F11" s="347">
        <v>967.6</v>
      </c>
      <c r="G11" s="503">
        <v>39343.699999999997</v>
      </c>
      <c r="H11" s="537">
        <v>5337.6</v>
      </c>
      <c r="I11" s="214">
        <v>541.79999999999995</v>
      </c>
      <c r="J11" s="214"/>
      <c r="K11" s="214"/>
      <c r="L11" s="350"/>
      <c r="M11" s="389">
        <f>SUM(C11:L11)</f>
        <v>46340.7</v>
      </c>
    </row>
    <row r="12" spans="1:15" s="129" customFormat="1" ht="34.5" customHeight="1">
      <c r="B12" s="381"/>
      <c r="C12" s="598"/>
      <c r="D12" s="598"/>
      <c r="E12" s="598"/>
      <c r="F12" s="598"/>
      <c r="G12" s="597"/>
      <c r="H12" s="597"/>
      <c r="I12" s="598"/>
      <c r="J12" s="598"/>
      <c r="K12" s="598"/>
      <c r="L12" s="598"/>
      <c r="M12" s="389"/>
    </row>
    <row r="13" spans="1:15" s="131" customFormat="1" ht="21" customHeight="1">
      <c r="B13" s="133"/>
      <c r="C13" s="175"/>
      <c r="D13" s="346"/>
      <c r="E13" s="221"/>
      <c r="F13" s="178"/>
      <c r="G13" s="130"/>
      <c r="H13" s="346"/>
      <c r="I13" s="645"/>
      <c r="J13" s="645"/>
      <c r="K13" s="645"/>
      <c r="L13" s="645"/>
      <c r="M13" s="211"/>
    </row>
    <row r="14" spans="1:15" s="129" customFormat="1" ht="69" customHeight="1">
      <c r="B14" s="646" t="s">
        <v>168</v>
      </c>
      <c r="C14" s="647"/>
      <c r="D14" s="175"/>
      <c r="G14" s="648" t="s">
        <v>193</v>
      </c>
      <c r="H14" s="649"/>
      <c r="I14" s="175"/>
      <c r="J14" s="175"/>
      <c r="K14" s="175"/>
      <c r="L14" s="175"/>
      <c r="M14" s="175"/>
    </row>
    <row r="15" spans="1:15" s="129" customFormat="1" ht="48" customHeight="1">
      <c r="B15" s="180" t="s">
        <v>159</v>
      </c>
      <c r="C15" s="141" t="s">
        <v>237</v>
      </c>
      <c r="D15" s="222"/>
      <c r="G15" s="307" t="s">
        <v>159</v>
      </c>
      <c r="H15" s="308" t="s">
        <v>238</v>
      </c>
      <c r="I15" s="222"/>
      <c r="J15" s="222"/>
      <c r="K15" s="222"/>
      <c r="L15" s="222"/>
      <c r="M15" s="192"/>
    </row>
    <row r="16" spans="1:15" s="129" customFormat="1" ht="24" customHeight="1">
      <c r="B16" s="351">
        <v>135200</v>
      </c>
      <c r="C16" s="351">
        <v>422500</v>
      </c>
      <c r="D16" s="352"/>
      <c r="G16" s="353">
        <v>135200</v>
      </c>
      <c r="H16" s="353">
        <v>967600</v>
      </c>
      <c r="I16" s="222"/>
      <c r="J16" s="222"/>
      <c r="K16" s="222"/>
      <c r="L16" s="222"/>
      <c r="M16" s="192"/>
    </row>
    <row r="17" spans="2:11" ht="19.5" customHeight="1"/>
    <row r="18" spans="2:11" s="114" customFormat="1" ht="24" customHeight="1">
      <c r="B18" s="117" t="s">
        <v>2</v>
      </c>
      <c r="E18" s="118"/>
      <c r="F18" s="119"/>
      <c r="G18" s="635" t="str">
        <f>+'Ekamut-caxs'!C71</f>
        <v>Ա.Հակոբյան</v>
      </c>
      <c r="H18" s="635"/>
      <c r="I18" s="120"/>
      <c r="J18" s="120"/>
      <c r="K18" s="120"/>
    </row>
    <row r="19" spans="2:11" s="110" customFormat="1" ht="17.25" customHeight="1">
      <c r="B19" s="112"/>
      <c r="E19" s="121" t="s">
        <v>84</v>
      </c>
      <c r="F19" s="122"/>
      <c r="G19" s="633" t="s">
        <v>85</v>
      </c>
      <c r="H19" s="633"/>
      <c r="I19" s="113"/>
      <c r="J19" s="113"/>
      <c r="K19" s="113"/>
    </row>
    <row r="20" spans="2:11" s="114" customFormat="1" ht="24.75" customHeight="1">
      <c r="B20" s="115" t="s">
        <v>6</v>
      </c>
      <c r="E20" s="123"/>
      <c r="F20" s="124"/>
      <c r="G20" s="635" t="str">
        <f>+'Ekamut-caxs'!C73</f>
        <v>Ս.Մկրտչյան</v>
      </c>
      <c r="H20" s="635"/>
      <c r="I20" s="120"/>
      <c r="J20" s="120"/>
      <c r="K20" s="120"/>
    </row>
    <row r="21" spans="2:11" s="110" customFormat="1" ht="18.75" customHeight="1">
      <c r="E21" s="121" t="s">
        <v>84</v>
      </c>
      <c r="F21" s="122"/>
      <c r="G21" s="633" t="s">
        <v>85</v>
      </c>
      <c r="H21" s="633"/>
      <c r="I21" s="113"/>
      <c r="J21" s="113"/>
      <c r="K21" s="113"/>
    </row>
    <row r="22" spans="2:11" s="111" customFormat="1" ht="16.5">
      <c r="C22" s="113"/>
      <c r="D22" s="113"/>
    </row>
  </sheetData>
  <mergeCells count="14">
    <mergeCell ref="G21:H21"/>
    <mergeCell ref="A1:M1"/>
    <mergeCell ref="A2:M2"/>
    <mergeCell ref="A3:M3"/>
    <mergeCell ref="G18:H18"/>
    <mergeCell ref="G19:H19"/>
    <mergeCell ref="G20:H20"/>
    <mergeCell ref="A5:A6"/>
    <mergeCell ref="B5:B6"/>
    <mergeCell ref="C5:L5"/>
    <mergeCell ref="M5:M6"/>
    <mergeCell ref="I13:L13"/>
    <mergeCell ref="B14:C14"/>
    <mergeCell ref="G14:H14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FCCB4-9DA7-47E4-8F84-73DABC4A6EF7}">
  <dimension ref="A1:P29"/>
  <sheetViews>
    <sheetView view="pageBreakPreview" zoomScaleNormal="100" zoomScaleSheetLayoutView="100" workbookViewId="0">
      <selection activeCell="A9" sqref="A9:E9"/>
    </sheetView>
  </sheetViews>
  <sheetFormatPr defaultColWidth="8.85546875" defaultRowHeight="17.25"/>
  <cols>
    <col min="1" max="1" width="4.7109375" style="507" customWidth="1"/>
    <col min="2" max="2" width="24.42578125" style="458" customWidth="1"/>
    <col min="3" max="3" width="9.140625" style="458" customWidth="1"/>
    <col min="4" max="4" width="10.7109375" style="507" customWidth="1"/>
    <col min="5" max="5" width="11.7109375" style="507" customWidth="1"/>
    <col min="6" max="6" width="11.85546875" style="507" customWidth="1"/>
    <col min="7" max="7" width="10.85546875" style="507" customWidth="1"/>
    <col min="8" max="8" width="12.28515625" style="507" customWidth="1"/>
    <col min="9" max="9" width="10.28515625" style="507" customWidth="1"/>
    <col min="10" max="10" width="14.7109375" style="507" customWidth="1"/>
    <col min="11" max="11" width="11.5703125" style="507" customWidth="1"/>
    <col min="12" max="13" width="8.85546875" style="507"/>
    <col min="14" max="14" width="9.85546875" style="507" customWidth="1"/>
    <col min="15" max="16384" width="8.85546875" style="507"/>
  </cols>
  <sheetData>
    <row r="1" spans="1:16">
      <c r="A1" s="651" t="s">
        <v>271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</row>
    <row r="2" spans="1:16">
      <c r="A2" s="652" t="s">
        <v>272</v>
      </c>
      <c r="B2" s="652"/>
      <c r="C2" s="652"/>
      <c r="D2" s="652"/>
      <c r="E2" s="652"/>
      <c r="F2" s="652"/>
      <c r="G2" s="652"/>
      <c r="H2" s="652"/>
      <c r="I2" s="652"/>
      <c r="J2" s="652"/>
      <c r="K2" s="652"/>
    </row>
    <row r="3" spans="1:16">
      <c r="A3" s="652" t="s">
        <v>273</v>
      </c>
      <c r="B3" s="652"/>
      <c r="C3" s="652"/>
      <c r="D3" s="652"/>
      <c r="E3" s="652"/>
      <c r="F3" s="652"/>
      <c r="G3" s="652"/>
      <c r="H3" s="652"/>
      <c r="I3" s="652"/>
      <c r="J3" s="652"/>
      <c r="K3" s="652"/>
    </row>
    <row r="4" spans="1:16">
      <c r="A4" s="508"/>
      <c r="B4" s="508"/>
      <c r="C4" s="508"/>
      <c r="D4" s="508"/>
      <c r="E4" s="508"/>
      <c r="F4" s="508"/>
      <c r="G4" s="508"/>
      <c r="H4" s="508"/>
      <c r="I4" s="508"/>
      <c r="J4" s="508"/>
      <c r="K4" s="508"/>
    </row>
    <row r="5" spans="1:16">
      <c r="A5" s="509"/>
      <c r="B5" s="510"/>
      <c r="C5" s="510"/>
      <c r="K5" s="511" t="s">
        <v>274</v>
      </c>
    </row>
    <row r="6" spans="1:16" s="512" customFormat="1">
      <c r="A6" s="653" t="s">
        <v>3</v>
      </c>
      <c r="B6" s="653" t="s">
        <v>275</v>
      </c>
      <c r="C6" s="655" t="s">
        <v>276</v>
      </c>
      <c r="D6" s="656"/>
      <c r="E6" s="657"/>
      <c r="F6" s="658" t="s">
        <v>277</v>
      </c>
      <c r="G6" s="658"/>
      <c r="H6" s="658"/>
      <c r="I6" s="658" t="s">
        <v>278</v>
      </c>
      <c r="J6" s="658"/>
      <c r="K6" s="658"/>
    </row>
    <row r="7" spans="1:16" s="514" customFormat="1" ht="103.5">
      <c r="A7" s="654"/>
      <c r="B7" s="654"/>
      <c r="C7" s="513" t="s">
        <v>279</v>
      </c>
      <c r="D7" s="513" t="s">
        <v>280</v>
      </c>
      <c r="E7" s="513" t="s">
        <v>281</v>
      </c>
      <c r="F7" s="513" t="s">
        <v>282</v>
      </c>
      <c r="G7" s="513" t="s">
        <v>280</v>
      </c>
      <c r="H7" s="513" t="s">
        <v>283</v>
      </c>
      <c r="I7" s="513" t="s">
        <v>282</v>
      </c>
      <c r="J7" s="513" t="s">
        <v>280</v>
      </c>
      <c r="K7" s="513" t="s">
        <v>283</v>
      </c>
    </row>
    <row r="8" spans="1:16" s="522" customFormat="1">
      <c r="A8" s="515">
        <v>1</v>
      </c>
      <c r="B8" s="516" t="s">
        <v>284</v>
      </c>
      <c r="C8" s="517">
        <v>1</v>
      </c>
      <c r="D8" s="518">
        <v>235500</v>
      </c>
      <c r="E8" s="518">
        <f>C8*D8</f>
        <v>235500</v>
      </c>
      <c r="F8" s="517">
        <v>1</v>
      </c>
      <c r="G8" s="518">
        <v>272000</v>
      </c>
      <c r="H8" s="518">
        <f>F8*G8</f>
        <v>272000</v>
      </c>
      <c r="I8" s="517">
        <f>+F8-C8</f>
        <v>0</v>
      </c>
      <c r="J8" s="518">
        <f>+G8-D8</f>
        <v>36500</v>
      </c>
      <c r="K8" s="518">
        <f>+H8-E8</f>
        <v>36500</v>
      </c>
      <c r="L8" s="520"/>
      <c r="M8" s="520"/>
      <c r="N8" s="521"/>
      <c r="O8" s="520"/>
      <c r="P8" s="520"/>
    </row>
    <row r="9" spans="1:16" s="522" customFormat="1">
      <c r="A9" s="515">
        <v>2</v>
      </c>
      <c r="B9" s="516" t="s">
        <v>285</v>
      </c>
      <c r="C9" s="517">
        <v>1</v>
      </c>
      <c r="D9" s="518">
        <v>181200</v>
      </c>
      <c r="E9" s="518">
        <f t="shared" ref="E9:E18" si="0">C9*D9</f>
        <v>181200</v>
      </c>
      <c r="F9" s="517">
        <v>1</v>
      </c>
      <c r="G9" s="518">
        <v>182000</v>
      </c>
      <c r="H9" s="518">
        <f t="shared" ref="H9:H18" si="1">F9*G9</f>
        <v>182000</v>
      </c>
      <c r="I9" s="517">
        <f t="shared" ref="I9:K18" si="2">+F9-C9</f>
        <v>0</v>
      </c>
      <c r="J9" s="518">
        <f t="shared" si="2"/>
        <v>800</v>
      </c>
      <c r="K9" s="518">
        <f t="shared" si="2"/>
        <v>800</v>
      </c>
      <c r="L9" s="520"/>
      <c r="M9" s="520"/>
      <c r="N9" s="521"/>
      <c r="O9" s="520"/>
      <c r="P9" s="520"/>
    </row>
    <row r="10" spans="1:16" s="522" customFormat="1">
      <c r="A10" s="515">
        <v>3</v>
      </c>
      <c r="B10" s="516" t="s">
        <v>286</v>
      </c>
      <c r="C10" s="517">
        <v>1</v>
      </c>
      <c r="D10" s="518">
        <v>144000</v>
      </c>
      <c r="E10" s="518">
        <f t="shared" si="0"/>
        <v>144000</v>
      </c>
      <c r="F10" s="517">
        <v>1</v>
      </c>
      <c r="G10" s="518">
        <v>165000</v>
      </c>
      <c r="H10" s="518">
        <f t="shared" si="1"/>
        <v>165000</v>
      </c>
      <c r="I10" s="517">
        <f t="shared" si="2"/>
        <v>0</v>
      </c>
      <c r="J10" s="518">
        <f t="shared" si="2"/>
        <v>21000</v>
      </c>
      <c r="K10" s="518">
        <f t="shared" si="2"/>
        <v>21000</v>
      </c>
      <c r="L10" s="520"/>
      <c r="M10" s="520"/>
      <c r="N10" s="521"/>
      <c r="O10" s="520"/>
      <c r="P10" s="520"/>
    </row>
    <row r="11" spans="1:16" s="522" customFormat="1">
      <c r="A11" s="515">
        <v>4</v>
      </c>
      <c r="B11" s="516" t="s">
        <v>287</v>
      </c>
      <c r="C11" s="517">
        <v>0.5</v>
      </c>
      <c r="D11" s="518">
        <v>135200</v>
      </c>
      <c r="E11" s="518">
        <f>C11*D11</f>
        <v>67600</v>
      </c>
      <c r="F11" s="517">
        <v>0.5</v>
      </c>
      <c r="G11" s="518">
        <v>135200</v>
      </c>
      <c r="H11" s="518">
        <f t="shared" si="1"/>
        <v>67600</v>
      </c>
      <c r="I11" s="517">
        <f t="shared" si="2"/>
        <v>0</v>
      </c>
      <c r="J11" s="519">
        <f t="shared" si="2"/>
        <v>0</v>
      </c>
      <c r="K11" s="518">
        <f t="shared" si="2"/>
        <v>0</v>
      </c>
      <c r="L11" s="520"/>
      <c r="M11" s="520"/>
      <c r="N11" s="521"/>
      <c r="O11" s="520"/>
      <c r="P11" s="520"/>
    </row>
    <row r="12" spans="1:16" s="522" customFormat="1">
      <c r="A12" s="515">
        <v>5</v>
      </c>
      <c r="B12" s="516" t="s">
        <v>288</v>
      </c>
      <c r="C12" s="517">
        <v>0.5</v>
      </c>
      <c r="D12" s="518">
        <v>135200</v>
      </c>
      <c r="E12" s="518">
        <f t="shared" si="0"/>
        <v>67600</v>
      </c>
      <c r="F12" s="517">
        <v>0.5</v>
      </c>
      <c r="G12" s="518">
        <v>155000</v>
      </c>
      <c r="H12" s="518">
        <f t="shared" si="1"/>
        <v>77500</v>
      </c>
      <c r="I12" s="517">
        <f t="shared" si="2"/>
        <v>0</v>
      </c>
      <c r="J12" s="518">
        <f t="shared" si="2"/>
        <v>19800</v>
      </c>
      <c r="K12" s="518">
        <f t="shared" si="2"/>
        <v>9900</v>
      </c>
      <c r="L12" s="520"/>
      <c r="M12" s="520"/>
      <c r="N12" s="521"/>
      <c r="O12" s="520"/>
      <c r="P12" s="520"/>
    </row>
    <row r="13" spans="1:16" s="522" customFormat="1">
      <c r="A13" s="515">
        <v>6</v>
      </c>
      <c r="B13" s="516" t="s">
        <v>289</v>
      </c>
      <c r="C13" s="517">
        <v>0.5</v>
      </c>
      <c r="D13" s="518">
        <v>135200</v>
      </c>
      <c r="E13" s="518">
        <f t="shared" si="0"/>
        <v>67600</v>
      </c>
      <c r="F13" s="517">
        <v>0.5</v>
      </c>
      <c r="G13" s="518">
        <v>135200</v>
      </c>
      <c r="H13" s="518">
        <f t="shared" si="1"/>
        <v>67600</v>
      </c>
      <c r="I13" s="517">
        <f t="shared" si="2"/>
        <v>0</v>
      </c>
      <c r="J13" s="519">
        <f t="shared" si="2"/>
        <v>0</v>
      </c>
      <c r="K13" s="518">
        <f t="shared" si="2"/>
        <v>0</v>
      </c>
      <c r="L13" s="520"/>
      <c r="M13" s="520"/>
      <c r="N13" s="521"/>
      <c r="O13" s="520"/>
      <c r="P13" s="520"/>
    </row>
    <row r="14" spans="1:16" s="522" customFormat="1">
      <c r="A14" s="515">
        <v>7</v>
      </c>
      <c r="B14" s="516" t="s">
        <v>290</v>
      </c>
      <c r="C14" s="517">
        <v>0.5</v>
      </c>
      <c r="D14" s="518">
        <v>135200</v>
      </c>
      <c r="E14" s="518">
        <f t="shared" si="0"/>
        <v>67600</v>
      </c>
      <c r="F14" s="517">
        <v>0.5</v>
      </c>
      <c r="G14" s="518">
        <v>135200</v>
      </c>
      <c r="H14" s="518">
        <f t="shared" si="1"/>
        <v>67600</v>
      </c>
      <c r="I14" s="517">
        <f t="shared" si="2"/>
        <v>0</v>
      </c>
      <c r="J14" s="519">
        <f t="shared" si="2"/>
        <v>0</v>
      </c>
      <c r="K14" s="518">
        <f t="shared" si="2"/>
        <v>0</v>
      </c>
      <c r="L14" s="520"/>
      <c r="M14" s="520"/>
      <c r="N14" s="521"/>
      <c r="O14" s="520"/>
      <c r="P14" s="520"/>
    </row>
    <row r="15" spans="1:16" s="522" customFormat="1">
      <c r="A15" s="515">
        <v>8</v>
      </c>
      <c r="B15" s="516" t="s">
        <v>291</v>
      </c>
      <c r="C15" s="517">
        <v>0.5</v>
      </c>
      <c r="D15" s="518">
        <v>135200</v>
      </c>
      <c r="E15" s="518">
        <f t="shared" si="0"/>
        <v>67600</v>
      </c>
      <c r="F15" s="517">
        <v>0.5</v>
      </c>
      <c r="G15" s="518">
        <v>135200</v>
      </c>
      <c r="H15" s="518">
        <f t="shared" si="1"/>
        <v>67600</v>
      </c>
      <c r="I15" s="517">
        <f t="shared" si="2"/>
        <v>0</v>
      </c>
      <c r="J15" s="519">
        <f t="shared" si="2"/>
        <v>0</v>
      </c>
      <c r="K15" s="518">
        <f t="shared" si="2"/>
        <v>0</v>
      </c>
      <c r="L15" s="520"/>
      <c r="M15" s="520"/>
      <c r="N15" s="521"/>
      <c r="O15" s="520"/>
      <c r="P15" s="520"/>
    </row>
    <row r="16" spans="1:16" s="522" customFormat="1">
      <c r="A16" s="515">
        <v>9</v>
      </c>
      <c r="B16" s="516" t="s">
        <v>292</v>
      </c>
      <c r="C16" s="517">
        <v>1</v>
      </c>
      <c r="D16" s="518">
        <v>135200</v>
      </c>
      <c r="E16" s="518">
        <f t="shared" si="0"/>
        <v>135200</v>
      </c>
      <c r="F16" s="517">
        <v>1</v>
      </c>
      <c r="G16" s="518">
        <v>135200</v>
      </c>
      <c r="H16" s="518">
        <f t="shared" si="1"/>
        <v>135200</v>
      </c>
      <c r="I16" s="517">
        <f t="shared" si="2"/>
        <v>0</v>
      </c>
      <c r="J16" s="519">
        <f t="shared" si="2"/>
        <v>0</v>
      </c>
      <c r="K16" s="518">
        <f t="shared" si="2"/>
        <v>0</v>
      </c>
      <c r="L16" s="520"/>
      <c r="M16" s="520"/>
      <c r="N16" s="521"/>
      <c r="O16" s="520"/>
      <c r="P16" s="520"/>
    </row>
    <row r="17" spans="1:16" s="522" customFormat="1">
      <c r="A17" s="515">
        <v>10</v>
      </c>
      <c r="B17" s="516" t="s">
        <v>293</v>
      </c>
      <c r="C17" s="517">
        <v>1</v>
      </c>
      <c r="D17" s="518">
        <v>135200</v>
      </c>
      <c r="E17" s="518">
        <f t="shared" si="0"/>
        <v>135200</v>
      </c>
      <c r="F17" s="517">
        <v>1</v>
      </c>
      <c r="G17" s="518">
        <v>135200</v>
      </c>
      <c r="H17" s="518">
        <f t="shared" si="1"/>
        <v>135200</v>
      </c>
      <c r="I17" s="517">
        <f t="shared" si="2"/>
        <v>0</v>
      </c>
      <c r="J17" s="519">
        <f t="shared" si="2"/>
        <v>0</v>
      </c>
      <c r="K17" s="518">
        <f t="shared" si="2"/>
        <v>0</v>
      </c>
      <c r="L17" s="520"/>
      <c r="M17" s="520"/>
      <c r="N17" s="521"/>
      <c r="O17" s="520"/>
      <c r="P17" s="520"/>
    </row>
    <row r="18" spans="1:16" s="522" customFormat="1">
      <c r="A18" s="515">
        <v>11</v>
      </c>
      <c r="B18" s="516" t="s">
        <v>294</v>
      </c>
      <c r="C18" s="517">
        <v>3</v>
      </c>
      <c r="D18" s="518">
        <v>135200</v>
      </c>
      <c r="E18" s="518">
        <f t="shared" si="0"/>
        <v>405600</v>
      </c>
      <c r="F18" s="517">
        <v>3</v>
      </c>
      <c r="G18" s="518">
        <v>135200</v>
      </c>
      <c r="H18" s="518">
        <f t="shared" si="1"/>
        <v>405600</v>
      </c>
      <c r="I18" s="517">
        <f t="shared" si="2"/>
        <v>0</v>
      </c>
      <c r="J18" s="519">
        <f t="shared" si="2"/>
        <v>0</v>
      </c>
      <c r="K18" s="518">
        <f t="shared" si="2"/>
        <v>0</v>
      </c>
      <c r="L18" s="520"/>
      <c r="M18" s="520"/>
      <c r="N18" s="521"/>
      <c r="O18" s="520"/>
      <c r="P18" s="520"/>
    </row>
    <row r="19" spans="1:16" s="522" customFormat="1">
      <c r="A19" s="523"/>
      <c r="B19" s="524" t="s">
        <v>83</v>
      </c>
      <c r="C19" s="525">
        <f>SUM(C8:C18)</f>
        <v>10.5</v>
      </c>
      <c r="D19" s="526"/>
      <c r="E19" s="527">
        <f>SUM(E8:E18)</f>
        <v>1574700</v>
      </c>
      <c r="F19" s="525">
        <f>SUM(F8:F18)</f>
        <v>10.5</v>
      </c>
      <c r="G19" s="526"/>
      <c r="H19" s="527">
        <f>SUM(H8:H18)</f>
        <v>1642900</v>
      </c>
      <c r="I19" s="528">
        <f>SUM(I8:I18)</f>
        <v>0</v>
      </c>
      <c r="J19" s="528"/>
      <c r="K19" s="528">
        <f>SUM(K8:K18)</f>
        <v>68200</v>
      </c>
    </row>
    <row r="20" spans="1:16">
      <c r="A20" s="529"/>
      <c r="B20" s="529"/>
      <c r="C20" s="530"/>
      <c r="D20" s="529"/>
      <c r="E20" s="529"/>
      <c r="F20" s="458"/>
      <c r="G20" s="529"/>
      <c r="H20" s="529"/>
      <c r="I20" s="529"/>
      <c r="J20" s="531"/>
      <c r="K20" s="531"/>
    </row>
    <row r="21" spans="1:16">
      <c r="B21" s="458" t="s">
        <v>295</v>
      </c>
      <c r="C21" s="532"/>
      <c r="D21" s="375"/>
      <c r="E21" s="429"/>
      <c r="F21" s="375"/>
      <c r="J21" s="533"/>
      <c r="K21" s="533"/>
    </row>
    <row r="22" spans="1:16">
      <c r="C22" s="532"/>
      <c r="D22" s="375"/>
      <c r="E22" s="429"/>
      <c r="F22" s="375"/>
    </row>
    <row r="23" spans="1:16">
      <c r="B23" s="458" t="s">
        <v>296</v>
      </c>
      <c r="C23" s="507"/>
      <c r="D23" s="375"/>
      <c r="E23" s="429"/>
      <c r="F23" s="375"/>
    </row>
    <row r="24" spans="1:16">
      <c r="A24" s="534"/>
      <c r="B24" s="534"/>
      <c r="C24" s="650" t="s">
        <v>297</v>
      </c>
      <c r="D24" s="650"/>
      <c r="E24" s="534"/>
    </row>
    <row r="25" spans="1:16">
      <c r="A25" s="534"/>
      <c r="B25" s="534"/>
      <c r="C25" s="534"/>
      <c r="D25" s="534"/>
      <c r="E25" s="534"/>
    </row>
    <row r="26" spans="1:16">
      <c r="A26" s="534"/>
      <c r="B26" s="534"/>
      <c r="C26" s="534"/>
      <c r="D26" s="534"/>
      <c r="E26" s="534"/>
    </row>
    <row r="27" spans="1:16">
      <c r="C27" s="507"/>
      <c r="D27" s="458"/>
    </row>
    <row r="28" spans="1:16">
      <c r="C28" s="507"/>
    </row>
    <row r="29" spans="1:16">
      <c r="C29" s="535"/>
    </row>
  </sheetData>
  <mergeCells count="9">
    <mergeCell ref="C24:D24"/>
    <mergeCell ref="A1:K1"/>
    <mergeCell ref="A2:K2"/>
    <mergeCell ref="A3:K3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9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2395-6B7C-42DC-AC4A-A9578CC7DE42}">
  <sheetPr>
    <pageSetUpPr fitToPage="1"/>
  </sheetPr>
  <dimension ref="A1:N33"/>
  <sheetViews>
    <sheetView view="pageBreakPreview" topLeftCell="A10" zoomScaleNormal="100" workbookViewId="0">
      <selection activeCell="A9" sqref="A9:E9"/>
    </sheetView>
  </sheetViews>
  <sheetFormatPr defaultColWidth="8.85546875" defaultRowHeight="20.25"/>
  <cols>
    <col min="1" max="1" width="5.5703125" style="546" customWidth="1"/>
    <col min="2" max="2" width="38.7109375" style="589" customWidth="1"/>
    <col min="3" max="3" width="18.42578125" style="589" customWidth="1"/>
    <col min="4" max="4" width="19" style="546" customWidth="1"/>
    <col min="5" max="5" width="23.42578125" style="546" customWidth="1"/>
    <col min="6" max="6" width="11.42578125" style="546" bestFit="1" customWidth="1"/>
    <col min="7" max="7" width="9.5703125" style="546" bestFit="1" customWidth="1"/>
    <col min="8" max="16384" width="8.85546875" style="546"/>
  </cols>
  <sheetData>
    <row r="1" spans="1:5" s="540" customFormat="1" ht="20.25" customHeight="1">
      <c r="B1" s="541"/>
      <c r="C1" s="541"/>
      <c r="D1" s="662" t="s">
        <v>298</v>
      </c>
      <c r="E1" s="662"/>
    </row>
    <row r="2" spans="1:5" s="540" customFormat="1" ht="20.25" customHeight="1">
      <c r="B2" s="541"/>
      <c r="C2" s="541"/>
      <c r="D2" s="662" t="s">
        <v>32</v>
      </c>
      <c r="E2" s="662"/>
    </row>
    <row r="3" spans="1:5" s="540" customFormat="1" ht="20.25" customHeight="1">
      <c r="B3" s="541"/>
      <c r="C3" s="541"/>
      <c r="D3" s="662" t="s">
        <v>22</v>
      </c>
      <c r="E3" s="662"/>
    </row>
    <row r="4" spans="1:5" s="540" customFormat="1" ht="24.75" customHeight="1">
      <c r="B4" s="541"/>
      <c r="C4" s="541"/>
      <c r="D4" s="543"/>
      <c r="E4" s="543" t="s">
        <v>299</v>
      </c>
    </row>
    <row r="5" spans="1:5" s="540" customFormat="1" ht="20.25" customHeight="1">
      <c r="B5" s="541"/>
      <c r="C5" s="541"/>
      <c r="D5" s="543"/>
      <c r="E5" s="543" t="s">
        <v>300</v>
      </c>
    </row>
    <row r="6" spans="1:5" s="544" customFormat="1" ht="15" customHeight="1">
      <c r="B6" s="545"/>
      <c r="C6" s="545"/>
      <c r="D6" s="545"/>
      <c r="E6" s="542"/>
    </row>
    <row r="7" spans="1:5" s="544" customFormat="1" ht="15" customHeight="1">
      <c r="B7" s="545"/>
      <c r="C7" s="545"/>
      <c r="D7" s="545"/>
      <c r="E7" s="542"/>
    </row>
    <row r="8" spans="1:5" ht="35.25" customHeight="1">
      <c r="A8" s="663" t="s">
        <v>301</v>
      </c>
      <c r="B8" s="663"/>
      <c r="C8" s="663"/>
      <c r="D8" s="663"/>
      <c r="E8" s="663"/>
    </row>
    <row r="9" spans="1:5" ht="24" customHeight="1">
      <c r="A9" s="663" t="s">
        <v>273</v>
      </c>
      <c r="B9" s="663"/>
      <c r="C9" s="663"/>
      <c r="D9" s="663"/>
      <c r="E9" s="663"/>
    </row>
    <row r="10" spans="1:5" ht="19.5" customHeight="1">
      <c r="A10" s="547"/>
      <c r="B10" s="548"/>
      <c r="C10" s="548"/>
      <c r="E10" s="549" t="s">
        <v>274</v>
      </c>
    </row>
    <row r="11" spans="1:5" s="551" customFormat="1" ht="71.25" customHeight="1">
      <c r="A11" s="550" t="s">
        <v>3</v>
      </c>
      <c r="B11" s="550" t="s">
        <v>275</v>
      </c>
      <c r="C11" s="550" t="s">
        <v>302</v>
      </c>
      <c r="D11" s="550" t="s">
        <v>303</v>
      </c>
      <c r="E11" s="550" t="s">
        <v>304</v>
      </c>
    </row>
    <row r="12" spans="1:5" s="553" customFormat="1" ht="14.25" customHeight="1">
      <c r="A12" s="552">
        <v>1</v>
      </c>
      <c r="B12" s="552">
        <v>2</v>
      </c>
      <c r="C12" s="552">
        <v>3</v>
      </c>
      <c r="D12" s="552">
        <v>4</v>
      </c>
      <c r="E12" s="552">
        <v>5</v>
      </c>
    </row>
    <row r="13" spans="1:5" s="540" customFormat="1" ht="27.75" customHeight="1">
      <c r="A13" s="554">
        <v>1</v>
      </c>
      <c r="B13" s="555" t="s">
        <v>284</v>
      </c>
      <c r="C13" s="556">
        <v>1</v>
      </c>
      <c r="D13" s="557">
        <v>272000</v>
      </c>
      <c r="E13" s="558">
        <f>C13*D13</f>
        <v>272000</v>
      </c>
    </row>
    <row r="14" spans="1:5" s="540" customFormat="1" ht="27.75" customHeight="1">
      <c r="A14" s="554">
        <v>2</v>
      </c>
      <c r="B14" s="555" t="s">
        <v>305</v>
      </c>
      <c r="C14" s="556">
        <v>1</v>
      </c>
      <c r="D14" s="557">
        <v>182000</v>
      </c>
      <c r="E14" s="558">
        <f>C14*D14</f>
        <v>182000</v>
      </c>
    </row>
    <row r="15" spans="1:5" s="540" customFormat="1" ht="27.75" customHeight="1">
      <c r="A15" s="554">
        <v>3</v>
      </c>
      <c r="B15" s="555" t="s">
        <v>286</v>
      </c>
      <c r="C15" s="559">
        <v>1</v>
      </c>
      <c r="D15" s="557">
        <v>165000</v>
      </c>
      <c r="E15" s="558">
        <f t="shared" ref="E15:E22" si="0">C15*D15</f>
        <v>165000</v>
      </c>
    </row>
    <row r="16" spans="1:5" s="540" customFormat="1" ht="27.75" customHeight="1">
      <c r="A16" s="554">
        <v>4</v>
      </c>
      <c r="B16" s="555" t="s">
        <v>287</v>
      </c>
      <c r="C16" s="559">
        <v>0.5</v>
      </c>
      <c r="D16" s="557">
        <v>135200</v>
      </c>
      <c r="E16" s="558">
        <f t="shared" si="0"/>
        <v>67600</v>
      </c>
    </row>
    <row r="17" spans="1:14" s="540" customFormat="1" ht="27.75" customHeight="1">
      <c r="A17" s="554">
        <v>5</v>
      </c>
      <c r="B17" s="560" t="s">
        <v>288</v>
      </c>
      <c r="C17" s="561">
        <v>0.5</v>
      </c>
      <c r="D17" s="557">
        <v>155000</v>
      </c>
      <c r="E17" s="558">
        <f t="shared" si="0"/>
        <v>77500</v>
      </c>
    </row>
    <row r="18" spans="1:14" s="540" customFormat="1" ht="27.75" customHeight="1">
      <c r="A18" s="554">
        <v>6</v>
      </c>
      <c r="B18" s="555" t="s">
        <v>289</v>
      </c>
      <c r="C18" s="559">
        <v>0.5</v>
      </c>
      <c r="D18" s="557">
        <v>135200</v>
      </c>
      <c r="E18" s="558">
        <f t="shared" si="0"/>
        <v>67600</v>
      </c>
    </row>
    <row r="19" spans="1:14" s="540" customFormat="1" ht="27.75" customHeight="1">
      <c r="A19" s="554">
        <v>7</v>
      </c>
      <c r="B19" s="555" t="s">
        <v>290</v>
      </c>
      <c r="C19" s="559">
        <v>0.5</v>
      </c>
      <c r="D19" s="557">
        <v>135200</v>
      </c>
      <c r="E19" s="558">
        <f t="shared" si="0"/>
        <v>67600</v>
      </c>
    </row>
    <row r="20" spans="1:14" s="540" customFormat="1" ht="27.75" customHeight="1">
      <c r="A20" s="554">
        <v>8</v>
      </c>
      <c r="B20" s="555" t="s">
        <v>291</v>
      </c>
      <c r="C20" s="559">
        <v>0.5</v>
      </c>
      <c r="D20" s="557">
        <v>135200</v>
      </c>
      <c r="E20" s="558">
        <f t="shared" si="0"/>
        <v>67600</v>
      </c>
    </row>
    <row r="21" spans="1:14" s="540" customFormat="1" ht="27.75" customHeight="1">
      <c r="A21" s="554">
        <v>9</v>
      </c>
      <c r="B21" s="555" t="s">
        <v>292</v>
      </c>
      <c r="C21" s="559">
        <v>1</v>
      </c>
      <c r="D21" s="557">
        <v>135200</v>
      </c>
      <c r="E21" s="558">
        <f t="shared" si="0"/>
        <v>135200</v>
      </c>
    </row>
    <row r="22" spans="1:14" s="540" customFormat="1" ht="27.75" customHeight="1">
      <c r="A22" s="554">
        <v>10</v>
      </c>
      <c r="B22" s="555" t="s">
        <v>293</v>
      </c>
      <c r="C22" s="559">
        <v>1</v>
      </c>
      <c r="D22" s="557">
        <v>135200</v>
      </c>
      <c r="E22" s="558">
        <f t="shared" si="0"/>
        <v>135200</v>
      </c>
    </row>
    <row r="23" spans="1:14" s="540" customFormat="1" ht="27.75" customHeight="1">
      <c r="A23" s="554">
        <v>11</v>
      </c>
      <c r="B23" s="562" t="s">
        <v>294</v>
      </c>
      <c r="C23" s="559">
        <v>3</v>
      </c>
      <c r="D23" s="557">
        <v>135200</v>
      </c>
      <c r="E23" s="558">
        <f>C23*D23</f>
        <v>405600</v>
      </c>
      <c r="F23" s="659"/>
      <c r="G23" s="659"/>
      <c r="H23" s="659"/>
    </row>
    <row r="24" spans="1:14" ht="30" customHeight="1">
      <c r="A24" s="563"/>
      <c r="B24" s="563" t="s">
        <v>63</v>
      </c>
      <c r="C24" s="564">
        <f>SUM(C13:C23)</f>
        <v>10.5</v>
      </c>
      <c r="D24" s="565"/>
      <c r="E24" s="566">
        <f>SUM(E13:E23)</f>
        <v>1642900</v>
      </c>
      <c r="F24" s="567"/>
      <c r="G24" s="568"/>
    </row>
    <row r="25" spans="1:14">
      <c r="A25" s="569"/>
      <c r="B25" s="569"/>
      <c r="C25" s="570"/>
      <c r="D25" s="571"/>
      <c r="E25" s="572"/>
      <c r="G25" s="573"/>
    </row>
    <row r="26" spans="1:14" s="544" customFormat="1" ht="53.45" customHeight="1">
      <c r="A26" s="660" t="s">
        <v>306</v>
      </c>
      <c r="B26" s="660"/>
      <c r="C26" s="660"/>
      <c r="D26" s="660"/>
      <c r="E26" s="660"/>
      <c r="F26" s="574"/>
      <c r="G26" s="575"/>
      <c r="H26" s="574"/>
    </row>
    <row r="27" spans="1:14" s="576" customFormat="1" ht="113.25" customHeight="1">
      <c r="B27" s="577" t="s">
        <v>177</v>
      </c>
      <c r="C27" s="661"/>
      <c r="D27" s="661"/>
      <c r="E27" s="578" t="s">
        <v>184</v>
      </c>
    </row>
    <row r="28" spans="1:14" s="576" customFormat="1" ht="20.25" customHeight="1">
      <c r="B28" s="579"/>
      <c r="C28" s="580"/>
      <c r="D28" s="581"/>
    </row>
    <row r="29" spans="1:14" s="582" customFormat="1" ht="26.25" customHeight="1">
      <c r="B29" s="583"/>
      <c r="C29" s="584"/>
      <c r="D29" s="584"/>
      <c r="E29" s="584"/>
      <c r="F29" s="584"/>
      <c r="G29" s="584"/>
      <c r="H29" s="584"/>
      <c r="I29" s="584"/>
      <c r="J29" s="584"/>
      <c r="K29" s="584"/>
      <c r="L29" s="584"/>
      <c r="M29" s="584"/>
      <c r="N29" s="584"/>
    </row>
    <row r="30" spans="1:14" s="582" customFormat="1" ht="12.75" customHeight="1">
      <c r="B30" s="585"/>
      <c r="D30" s="586"/>
      <c r="E30" s="584"/>
      <c r="F30" s="584"/>
      <c r="G30" s="584"/>
      <c r="H30" s="584"/>
      <c r="I30" s="584"/>
      <c r="J30" s="584"/>
      <c r="K30" s="584"/>
      <c r="L30" s="584"/>
      <c r="M30" s="584"/>
      <c r="N30" s="584"/>
    </row>
    <row r="31" spans="1:14" s="582" customFormat="1" ht="27" customHeight="1">
      <c r="B31" s="583"/>
      <c r="C31" s="584"/>
      <c r="D31" s="584"/>
      <c r="E31" s="584"/>
      <c r="F31" s="584"/>
      <c r="G31" s="584"/>
      <c r="H31" s="584"/>
      <c r="I31" s="584"/>
      <c r="J31" s="584"/>
      <c r="K31" s="584"/>
      <c r="L31" s="584"/>
      <c r="M31" s="584"/>
      <c r="N31" s="584"/>
    </row>
    <row r="32" spans="1:14" s="582" customFormat="1" ht="13.5" customHeight="1">
      <c r="D32" s="586"/>
      <c r="E32" s="584"/>
      <c r="F32" s="584"/>
      <c r="G32" s="584"/>
      <c r="H32" s="584"/>
      <c r="I32" s="584"/>
      <c r="J32" s="584"/>
      <c r="K32" s="584"/>
      <c r="L32" s="584"/>
      <c r="M32" s="584"/>
      <c r="N32" s="584"/>
    </row>
    <row r="33" spans="2:14" s="582" customFormat="1" ht="17.25">
      <c r="B33" s="587"/>
      <c r="D33" s="588"/>
      <c r="E33" s="584"/>
      <c r="F33" s="584"/>
      <c r="G33" s="584"/>
      <c r="H33" s="584"/>
      <c r="I33" s="584"/>
      <c r="J33" s="584"/>
      <c r="K33" s="584"/>
      <c r="L33" s="584"/>
      <c r="M33" s="584"/>
      <c r="N33" s="584"/>
    </row>
  </sheetData>
  <mergeCells count="8">
    <mergeCell ref="F23:H23"/>
    <mergeCell ref="A26:E26"/>
    <mergeCell ref="C27:D27"/>
    <mergeCell ref="D1:E1"/>
    <mergeCell ref="D2:E2"/>
    <mergeCell ref="D3:E3"/>
    <mergeCell ref="A8:E8"/>
    <mergeCell ref="A9:E9"/>
  </mergeCells>
  <pageMargins left="0.15748031496062992" right="0.15748031496062992" top="0.15748031496062992" bottom="0.15748031496062992" header="0.15748031496062992" footer="0.15748031496062992"/>
  <pageSetup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A9" sqref="A9:E9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673" t="s">
        <v>61</v>
      </c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</row>
    <row r="2" spans="1:15" s="246" customFormat="1" ht="21.75" customHeight="1">
      <c r="A2" s="672" t="str">
        <f>+'Ekamut-caxs'!A9:D9</f>
        <v xml:space="preserve">«Երևանի Ռ. Անդրեասյանի անվան երաժշտական դպրոց» ՀՈԱԿ-ի     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</row>
    <row r="3" spans="1:15" s="246" customFormat="1" ht="21" customHeight="1">
      <c r="A3" s="672" t="s">
        <v>86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</row>
    <row r="4" spans="1:15" ht="21" customHeight="1" thickBot="1"/>
    <row r="5" spans="1:15" s="248" customFormat="1" ht="24.75" customHeight="1">
      <c r="A5" s="664" t="s">
        <v>106</v>
      </c>
      <c r="B5" s="666" t="s">
        <v>87</v>
      </c>
      <c r="C5" s="668" t="s">
        <v>88</v>
      </c>
      <c r="D5" s="669"/>
      <c r="E5" s="669"/>
      <c r="F5" s="670"/>
      <c r="G5" s="671" t="s">
        <v>89</v>
      </c>
      <c r="H5" s="671"/>
      <c r="I5" s="671"/>
      <c r="J5" s="671"/>
      <c r="K5" s="668" t="s">
        <v>113</v>
      </c>
      <c r="L5" s="669"/>
      <c r="M5" s="669"/>
      <c r="N5" s="669"/>
      <c r="O5" s="670"/>
    </row>
    <row r="6" spans="1:15" s="254" customFormat="1" ht="51" customHeight="1">
      <c r="A6" s="665"/>
      <c r="B6" s="667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20" t="s">
        <v>235</v>
      </c>
    </row>
    <row r="7" spans="1:15" ht="19.5" customHeight="1">
      <c r="A7" s="255">
        <v>1</v>
      </c>
      <c r="B7" s="256" t="s">
        <v>90</v>
      </c>
      <c r="C7" s="191">
        <v>1275</v>
      </c>
      <c r="D7" s="190">
        <v>183218</v>
      </c>
      <c r="E7" s="191">
        <v>1275</v>
      </c>
      <c r="F7" s="326">
        <f>IF((E7&lt;10000), E7*143.7, E7*106.3)</f>
        <v>183217.5</v>
      </c>
      <c r="G7" s="257">
        <v>1172</v>
      </c>
      <c r="H7" s="190">
        <v>58892</v>
      </c>
      <c r="I7" s="257">
        <v>1172</v>
      </c>
      <c r="J7" s="327">
        <f>+I7*53.48</f>
        <v>62678.559999999998</v>
      </c>
      <c r="K7" s="258">
        <v>9</v>
      </c>
      <c r="L7" s="258">
        <v>9</v>
      </c>
      <c r="M7" s="390">
        <f>+L7*200.42</f>
        <v>1803.78</v>
      </c>
      <c r="N7" s="504">
        <f>+L7*5.572</f>
        <v>50.148000000000003</v>
      </c>
      <c r="O7" s="505">
        <f>+N7+M7</f>
        <v>1853.9279999999999</v>
      </c>
    </row>
    <row r="8" spans="1:15" ht="19.5" customHeight="1">
      <c r="A8" s="255">
        <v>2</v>
      </c>
      <c r="B8" s="256" t="s">
        <v>186</v>
      </c>
      <c r="C8" s="191">
        <v>1056</v>
      </c>
      <c r="D8" s="190">
        <v>151747</v>
      </c>
      <c r="E8" s="191">
        <v>1056</v>
      </c>
      <c r="F8" s="326">
        <f t="shared" ref="F8:F18" si="0">IF((E8&lt;10000), E8*143.7, E8*106.3)</f>
        <v>151747.19999999998</v>
      </c>
      <c r="G8" s="257">
        <v>1056</v>
      </c>
      <c r="H8" s="190">
        <v>53113</v>
      </c>
      <c r="I8" s="257">
        <v>1056</v>
      </c>
      <c r="J8" s="327">
        <f t="shared" ref="J8:J18" si="1">+I8*53.48</f>
        <v>56474.879999999997</v>
      </c>
      <c r="K8" s="258">
        <v>12</v>
      </c>
      <c r="L8" s="258">
        <v>12</v>
      </c>
      <c r="M8" s="390">
        <f t="shared" ref="M8:M18" si="2">+L8*200.42</f>
        <v>2405.04</v>
      </c>
      <c r="N8" s="391">
        <f t="shared" ref="N8:N18" si="3">+L8*5.572</f>
        <v>66.864000000000004</v>
      </c>
      <c r="O8" s="501">
        <f t="shared" ref="O8:O18" si="4">+N8+M8</f>
        <v>2471.904</v>
      </c>
    </row>
    <row r="9" spans="1:15" ht="19.5" customHeight="1">
      <c r="A9" s="255">
        <v>3</v>
      </c>
      <c r="B9" s="256" t="s">
        <v>91</v>
      </c>
      <c r="C9" s="191">
        <v>1014</v>
      </c>
      <c r="D9" s="190">
        <v>145712</v>
      </c>
      <c r="E9" s="191">
        <v>1014</v>
      </c>
      <c r="F9" s="326">
        <f t="shared" si="0"/>
        <v>145711.79999999999</v>
      </c>
      <c r="G9" s="257">
        <v>1106</v>
      </c>
      <c r="H9" s="190">
        <v>55530</v>
      </c>
      <c r="I9" s="257">
        <v>1106</v>
      </c>
      <c r="J9" s="327">
        <f t="shared" si="1"/>
        <v>59148.88</v>
      </c>
      <c r="K9" s="258">
        <v>9</v>
      </c>
      <c r="L9" s="258">
        <v>9</v>
      </c>
      <c r="M9" s="390">
        <f t="shared" si="2"/>
        <v>1803.78</v>
      </c>
      <c r="N9" s="391">
        <f t="shared" si="3"/>
        <v>50.148000000000003</v>
      </c>
      <c r="O9" s="501">
        <f t="shared" si="4"/>
        <v>1853.9279999999999</v>
      </c>
    </row>
    <row r="10" spans="1:15" ht="19.5" customHeight="1">
      <c r="A10" s="255">
        <v>4</v>
      </c>
      <c r="B10" s="256" t="s">
        <v>92</v>
      </c>
      <c r="C10" s="260">
        <v>3</v>
      </c>
      <c r="D10" s="261">
        <v>431.1</v>
      </c>
      <c r="E10" s="260">
        <v>3</v>
      </c>
      <c r="F10" s="326">
        <f t="shared" si="0"/>
        <v>431.09999999999997</v>
      </c>
      <c r="G10" s="257">
        <v>224</v>
      </c>
      <c r="H10" s="262">
        <v>11439</v>
      </c>
      <c r="I10" s="257">
        <v>224</v>
      </c>
      <c r="J10" s="327">
        <f t="shared" si="1"/>
        <v>11979.519999999999</v>
      </c>
      <c r="K10" s="258">
        <v>10</v>
      </c>
      <c r="L10" s="258">
        <v>10</v>
      </c>
      <c r="M10" s="390">
        <f t="shared" si="2"/>
        <v>2004.1999999999998</v>
      </c>
      <c r="N10" s="391">
        <f t="shared" si="3"/>
        <v>55.72</v>
      </c>
      <c r="O10" s="501">
        <f t="shared" si="4"/>
        <v>2059.9199999999996</v>
      </c>
    </row>
    <row r="11" spans="1:15" ht="19.5" customHeight="1">
      <c r="A11" s="255">
        <v>5</v>
      </c>
      <c r="B11" s="256" t="s">
        <v>93</v>
      </c>
      <c r="C11" s="260"/>
      <c r="D11" s="261"/>
      <c r="E11" s="260"/>
      <c r="F11" s="326">
        <f t="shared" si="0"/>
        <v>0</v>
      </c>
      <c r="G11" s="257">
        <v>189</v>
      </c>
      <c r="H11" s="262">
        <v>9670</v>
      </c>
      <c r="I11" s="257">
        <v>189</v>
      </c>
      <c r="J11" s="327">
        <f t="shared" si="1"/>
        <v>10107.719999999999</v>
      </c>
      <c r="K11" s="258">
        <v>9</v>
      </c>
      <c r="L11" s="258">
        <v>9</v>
      </c>
      <c r="M11" s="390">
        <f t="shared" si="2"/>
        <v>1803.78</v>
      </c>
      <c r="N11" s="391">
        <f t="shared" si="3"/>
        <v>50.148000000000003</v>
      </c>
      <c r="O11" s="501">
        <f t="shared" si="4"/>
        <v>1853.9279999999999</v>
      </c>
    </row>
    <row r="12" spans="1:15" ht="19.5" customHeight="1">
      <c r="A12" s="255">
        <v>6</v>
      </c>
      <c r="B12" s="256" t="s">
        <v>94</v>
      </c>
      <c r="C12" s="260"/>
      <c r="D12" s="261"/>
      <c r="E12" s="260"/>
      <c r="F12" s="326">
        <f t="shared" si="0"/>
        <v>0</v>
      </c>
      <c r="G12" s="257">
        <v>224</v>
      </c>
      <c r="H12" s="262">
        <v>11589</v>
      </c>
      <c r="I12" s="257">
        <v>224</v>
      </c>
      <c r="J12" s="327">
        <f t="shared" si="1"/>
        <v>11979.519999999999</v>
      </c>
      <c r="K12" s="258">
        <v>13</v>
      </c>
      <c r="L12" s="258">
        <v>13</v>
      </c>
      <c r="M12" s="390">
        <f t="shared" si="2"/>
        <v>2605.46</v>
      </c>
      <c r="N12" s="391">
        <f t="shared" si="3"/>
        <v>72.436000000000007</v>
      </c>
      <c r="O12" s="501">
        <f t="shared" si="4"/>
        <v>2677.8960000000002</v>
      </c>
    </row>
    <row r="13" spans="1:15" ht="19.5" customHeight="1">
      <c r="A13" s="255">
        <v>7</v>
      </c>
      <c r="B13" s="256" t="s">
        <v>95</v>
      </c>
      <c r="C13" s="260"/>
      <c r="D13" s="261"/>
      <c r="E13" s="260"/>
      <c r="F13" s="326">
        <f t="shared" si="0"/>
        <v>0</v>
      </c>
      <c r="G13" s="257">
        <v>97</v>
      </c>
      <c r="H13" s="262">
        <v>4839</v>
      </c>
      <c r="I13" s="257">
        <v>97</v>
      </c>
      <c r="J13" s="327">
        <f t="shared" si="1"/>
        <v>5187.5599999999995</v>
      </c>
      <c r="K13" s="258">
        <v>4</v>
      </c>
      <c r="L13" s="258">
        <v>4</v>
      </c>
      <c r="M13" s="390">
        <f t="shared" si="2"/>
        <v>801.68</v>
      </c>
      <c r="N13" s="391">
        <f t="shared" si="3"/>
        <v>22.288</v>
      </c>
      <c r="O13" s="501">
        <f t="shared" si="4"/>
        <v>823.96799999999996</v>
      </c>
    </row>
    <row r="14" spans="1:15" ht="19.5" customHeight="1">
      <c r="A14" s="255">
        <v>8</v>
      </c>
      <c r="B14" s="263" t="s">
        <v>96</v>
      </c>
      <c r="C14" s="260"/>
      <c r="D14" s="261"/>
      <c r="E14" s="260"/>
      <c r="F14" s="326">
        <f t="shared" si="0"/>
        <v>0</v>
      </c>
      <c r="G14" s="257">
        <v>139</v>
      </c>
      <c r="H14" s="262">
        <v>6948</v>
      </c>
      <c r="I14" s="257">
        <v>139</v>
      </c>
      <c r="J14" s="327">
        <f t="shared" si="1"/>
        <v>7433.7199999999993</v>
      </c>
      <c r="K14" s="258">
        <v>4</v>
      </c>
      <c r="L14" s="258">
        <v>4</v>
      </c>
      <c r="M14" s="390">
        <f t="shared" si="2"/>
        <v>801.68</v>
      </c>
      <c r="N14" s="391">
        <f t="shared" si="3"/>
        <v>22.288</v>
      </c>
      <c r="O14" s="501">
        <f t="shared" si="4"/>
        <v>823.96799999999996</v>
      </c>
    </row>
    <row r="15" spans="1:15" ht="19.5" customHeight="1">
      <c r="A15" s="255">
        <v>9</v>
      </c>
      <c r="B15" s="263" t="s">
        <v>97</v>
      </c>
      <c r="C15" s="260"/>
      <c r="D15" s="261"/>
      <c r="E15" s="260"/>
      <c r="F15" s="326">
        <f t="shared" si="0"/>
        <v>0</v>
      </c>
      <c r="G15" s="257">
        <v>187</v>
      </c>
      <c r="H15" s="262">
        <v>9637</v>
      </c>
      <c r="I15" s="257">
        <v>187</v>
      </c>
      <c r="J15" s="327">
        <f t="shared" si="1"/>
        <v>10000.76</v>
      </c>
      <c r="K15" s="258">
        <v>12</v>
      </c>
      <c r="L15" s="258">
        <v>12</v>
      </c>
      <c r="M15" s="390">
        <f t="shared" si="2"/>
        <v>2405.04</v>
      </c>
      <c r="N15" s="391">
        <f t="shared" si="3"/>
        <v>66.864000000000004</v>
      </c>
      <c r="O15" s="501">
        <f t="shared" si="4"/>
        <v>2471.904</v>
      </c>
    </row>
    <row r="16" spans="1:15" ht="19.5" customHeight="1">
      <c r="A16" s="255">
        <v>10</v>
      </c>
      <c r="B16" s="263" t="s">
        <v>98</v>
      </c>
      <c r="C16" s="260"/>
      <c r="D16" s="261"/>
      <c r="E16" s="260"/>
      <c r="F16" s="326">
        <f t="shared" si="0"/>
        <v>0</v>
      </c>
      <c r="G16" s="264">
        <v>248</v>
      </c>
      <c r="H16" s="262">
        <v>12912</v>
      </c>
      <c r="I16" s="264">
        <v>248</v>
      </c>
      <c r="J16" s="327">
        <f t="shared" si="1"/>
        <v>13263.039999999999</v>
      </c>
      <c r="K16" s="258">
        <v>8</v>
      </c>
      <c r="L16" s="258">
        <v>8</v>
      </c>
      <c r="M16" s="390">
        <f t="shared" si="2"/>
        <v>1603.36</v>
      </c>
      <c r="N16" s="391">
        <f t="shared" si="3"/>
        <v>44.576000000000001</v>
      </c>
      <c r="O16" s="501">
        <f t="shared" si="4"/>
        <v>1647.9359999999999</v>
      </c>
    </row>
    <row r="17" spans="1:15" ht="19.5" customHeight="1">
      <c r="A17" s="255">
        <v>11</v>
      </c>
      <c r="B17" s="263" t="s">
        <v>99</v>
      </c>
      <c r="C17" s="331">
        <v>970</v>
      </c>
      <c r="D17" s="332">
        <v>139389</v>
      </c>
      <c r="E17" s="331">
        <v>970</v>
      </c>
      <c r="F17" s="326">
        <f t="shared" si="0"/>
        <v>139389</v>
      </c>
      <c r="G17" s="329">
        <v>937</v>
      </c>
      <c r="H17" s="330">
        <v>47252</v>
      </c>
      <c r="I17" s="329">
        <v>937</v>
      </c>
      <c r="J17" s="327">
        <f t="shared" si="1"/>
        <v>50110.759999999995</v>
      </c>
      <c r="K17" s="328">
        <v>6</v>
      </c>
      <c r="L17" s="328">
        <v>6</v>
      </c>
      <c r="M17" s="390">
        <f t="shared" si="2"/>
        <v>1202.52</v>
      </c>
      <c r="N17" s="391">
        <f t="shared" si="3"/>
        <v>33.432000000000002</v>
      </c>
      <c r="O17" s="501">
        <f t="shared" si="4"/>
        <v>1235.952</v>
      </c>
    </row>
    <row r="18" spans="1:15" ht="19.5" customHeight="1">
      <c r="A18" s="255">
        <v>12</v>
      </c>
      <c r="B18" s="263" t="s">
        <v>100</v>
      </c>
      <c r="C18" s="331">
        <v>1263</v>
      </c>
      <c r="D18" s="332">
        <v>181493</v>
      </c>
      <c r="E18" s="331">
        <v>1263</v>
      </c>
      <c r="F18" s="326">
        <f t="shared" si="0"/>
        <v>181493.09999999998</v>
      </c>
      <c r="G18" s="329">
        <v>1115</v>
      </c>
      <c r="H18" s="330">
        <v>56122</v>
      </c>
      <c r="I18" s="329">
        <v>1115</v>
      </c>
      <c r="J18" s="327">
        <f t="shared" si="1"/>
        <v>59630.2</v>
      </c>
      <c r="K18" s="328">
        <v>6</v>
      </c>
      <c r="L18" s="328">
        <v>6</v>
      </c>
      <c r="M18" s="390">
        <f t="shared" si="2"/>
        <v>1202.52</v>
      </c>
      <c r="N18" s="391">
        <f t="shared" si="3"/>
        <v>33.432000000000002</v>
      </c>
      <c r="O18" s="501">
        <f t="shared" si="4"/>
        <v>1235.952</v>
      </c>
    </row>
    <row r="19" spans="1:15" ht="32.25" customHeight="1" thickBot="1">
      <c r="A19" s="265"/>
      <c r="B19" s="266" t="s">
        <v>83</v>
      </c>
      <c r="C19" s="267">
        <f t="shared" ref="C19:K19" si="5">SUM(C7:C18)</f>
        <v>5581</v>
      </c>
      <c r="D19" s="268">
        <f t="shared" si="5"/>
        <v>801990.1</v>
      </c>
      <c r="E19" s="269">
        <f t="shared" si="5"/>
        <v>5581</v>
      </c>
      <c r="F19" s="270">
        <f>SUM(F7:F18)</f>
        <v>801989.69999999984</v>
      </c>
      <c r="G19" s="271">
        <f>SUM(G7:G18)</f>
        <v>6694</v>
      </c>
      <c r="H19" s="268">
        <f>SUM(H7:H18)</f>
        <v>337943</v>
      </c>
      <c r="I19" s="269">
        <f>SUM(I7:I18)</f>
        <v>6694</v>
      </c>
      <c r="J19" s="272">
        <f>SUM(J7:J18)</f>
        <v>357995.12</v>
      </c>
      <c r="K19" s="267">
        <f t="shared" si="5"/>
        <v>102</v>
      </c>
      <c r="L19" s="269">
        <f>SUM(L7:L18)</f>
        <v>102</v>
      </c>
      <c r="M19" s="392">
        <f>SUM(M7:M18)</f>
        <v>20442.840000000004</v>
      </c>
      <c r="N19" s="273">
        <f>SUM(N7:N18)</f>
        <v>568.34400000000016</v>
      </c>
      <c r="O19" s="270">
        <f>SUM(O7:O18)</f>
        <v>21011.184000000005</v>
      </c>
    </row>
    <row r="20" spans="1:15" ht="21.75" customHeight="1">
      <c r="B20" s="274"/>
      <c r="C20" s="275"/>
      <c r="D20" s="276"/>
      <c r="E20" s="275"/>
      <c r="F20" s="276">
        <f>ROUND(F19/1000,1)</f>
        <v>802</v>
      </c>
      <c r="G20" s="275"/>
      <c r="H20" s="276"/>
      <c r="I20" s="275"/>
      <c r="J20" s="276">
        <f>ROUND(J19/1000,1)</f>
        <v>358</v>
      </c>
      <c r="K20" s="275"/>
      <c r="L20" s="275"/>
      <c r="M20" s="276">
        <f>ROUND(M19/1000,1)</f>
        <v>20.399999999999999</v>
      </c>
      <c r="N20" s="276">
        <f t="shared" ref="N20:O20" si="6">ROUND(N19/1000,1)</f>
        <v>0.6</v>
      </c>
      <c r="O20" s="276">
        <f t="shared" si="6"/>
        <v>21</v>
      </c>
    </row>
    <row r="21" spans="1:15" ht="33.75" customHeight="1" thickBot="1">
      <c r="B21" s="675" t="s">
        <v>187</v>
      </c>
      <c r="C21" s="675"/>
      <c r="D21" s="675"/>
      <c r="E21" s="277"/>
      <c r="F21" s="278"/>
      <c r="H21" s="277"/>
      <c r="M21" s="276"/>
    </row>
    <row r="22" spans="1:15" s="246" customFormat="1" ht="34.5" customHeight="1">
      <c r="A22" s="279"/>
      <c r="B22" s="280" t="s">
        <v>117</v>
      </c>
      <c r="C22" s="281" t="s">
        <v>118</v>
      </c>
      <c r="D22" s="281" t="s">
        <v>175</v>
      </c>
      <c r="E22" s="281" t="s">
        <v>175</v>
      </c>
      <c r="F22" s="282" t="s">
        <v>175</v>
      </c>
      <c r="G22" s="281" t="s">
        <v>118</v>
      </c>
      <c r="H22" s="281" t="s">
        <v>175</v>
      </c>
      <c r="I22" s="281" t="s">
        <v>175</v>
      </c>
      <c r="J22" s="283" t="s">
        <v>175</v>
      </c>
      <c r="K22" s="281" t="s">
        <v>118</v>
      </c>
      <c r="L22" s="281" t="s">
        <v>175</v>
      </c>
      <c r="M22" s="316" t="s">
        <v>175</v>
      </c>
      <c r="N22" s="279" t="s">
        <v>175</v>
      </c>
      <c r="O22" s="283" t="s">
        <v>175</v>
      </c>
    </row>
    <row r="23" spans="1:15" ht="23.25" customHeight="1">
      <c r="A23" s="284">
        <v>1</v>
      </c>
      <c r="B23" s="333"/>
      <c r="C23" s="332"/>
      <c r="D23" s="259" t="s">
        <v>175</v>
      </c>
      <c r="E23" s="259" t="s">
        <v>175</v>
      </c>
      <c r="F23" s="326"/>
      <c r="G23" s="337"/>
      <c r="H23" s="259" t="s">
        <v>175</v>
      </c>
      <c r="I23" s="259" t="s">
        <v>175</v>
      </c>
      <c r="J23" s="339"/>
      <c r="K23" s="337"/>
      <c r="L23" s="259" t="s">
        <v>175</v>
      </c>
      <c r="M23" s="340"/>
      <c r="N23" s="284" t="s">
        <v>175</v>
      </c>
      <c r="O23" s="318" t="s">
        <v>175</v>
      </c>
    </row>
    <row r="24" spans="1:15" ht="23.25" customHeight="1">
      <c r="A24" s="284">
        <v>2</v>
      </c>
      <c r="B24" s="333"/>
      <c r="C24" s="332"/>
      <c r="D24" s="259" t="s">
        <v>175</v>
      </c>
      <c r="E24" s="259" t="s">
        <v>175</v>
      </c>
      <c r="F24" s="326"/>
      <c r="G24" s="337"/>
      <c r="H24" s="259" t="s">
        <v>175</v>
      </c>
      <c r="I24" s="259" t="s">
        <v>175</v>
      </c>
      <c r="J24" s="339"/>
      <c r="K24" s="337"/>
      <c r="L24" s="259" t="s">
        <v>175</v>
      </c>
      <c r="M24" s="340"/>
      <c r="N24" s="284" t="s">
        <v>175</v>
      </c>
      <c r="O24" s="318" t="s">
        <v>175</v>
      </c>
    </row>
    <row r="25" spans="1:15" s="254" customFormat="1" ht="23.25" customHeight="1">
      <c r="A25" s="255">
        <v>3</v>
      </c>
      <c r="B25" s="334"/>
      <c r="C25" s="335"/>
      <c r="D25" s="285" t="s">
        <v>175</v>
      </c>
      <c r="E25" s="285" t="s">
        <v>175</v>
      </c>
      <c r="F25" s="336"/>
      <c r="G25" s="338"/>
      <c r="H25" s="285" t="s">
        <v>175</v>
      </c>
      <c r="I25" s="285" t="s">
        <v>175</v>
      </c>
      <c r="J25" s="336"/>
      <c r="K25" s="338"/>
      <c r="L25" s="285" t="s">
        <v>175</v>
      </c>
      <c r="M25" s="341"/>
      <c r="N25" s="319" t="s">
        <v>175</v>
      </c>
      <c r="O25" s="320" t="s">
        <v>175</v>
      </c>
    </row>
    <row r="26" spans="1:15" s="246" customFormat="1" ht="24" customHeight="1">
      <c r="A26" s="286"/>
      <c r="B26" s="287" t="s">
        <v>63</v>
      </c>
      <c r="C26" s="288" t="s">
        <v>175</v>
      </c>
      <c r="D26" s="288" t="s">
        <v>175</v>
      </c>
      <c r="E26" s="288" t="s">
        <v>175</v>
      </c>
      <c r="F26" s="289">
        <f>SUM(F23:F25)</f>
        <v>0</v>
      </c>
      <c r="G26" s="290" t="s">
        <v>175</v>
      </c>
      <c r="H26" s="288" t="s">
        <v>175</v>
      </c>
      <c r="I26" s="288" t="s">
        <v>175</v>
      </c>
      <c r="J26" s="289">
        <f>SUM(J23:J25)</f>
        <v>0</v>
      </c>
      <c r="K26" s="290" t="s">
        <v>175</v>
      </c>
      <c r="L26" s="288" t="s">
        <v>175</v>
      </c>
      <c r="M26" s="317">
        <f>SUM(M23:M25)</f>
        <v>0</v>
      </c>
      <c r="N26" s="286" t="s">
        <v>175</v>
      </c>
      <c r="O26" s="321" t="s">
        <v>175</v>
      </c>
    </row>
    <row r="27" spans="1:15" s="246" customFormat="1" ht="27" customHeight="1" thickBot="1">
      <c r="A27" s="291"/>
      <c r="B27" s="292" t="s">
        <v>188</v>
      </c>
      <c r="C27" s="268"/>
      <c r="D27" s="268" t="s">
        <v>175</v>
      </c>
      <c r="E27" s="268" t="s">
        <v>175</v>
      </c>
      <c r="F27" s="270">
        <f>+F20-F26</f>
        <v>802</v>
      </c>
      <c r="G27" s="293" t="s">
        <v>175</v>
      </c>
      <c r="H27" s="268" t="s">
        <v>175</v>
      </c>
      <c r="I27" s="268" t="s">
        <v>175</v>
      </c>
      <c r="J27" s="270">
        <f>J20-J26</f>
        <v>358</v>
      </c>
      <c r="K27" s="293" t="s">
        <v>175</v>
      </c>
      <c r="L27" s="268" t="s">
        <v>175</v>
      </c>
      <c r="M27" s="272">
        <f>M20-M26</f>
        <v>20.399999999999999</v>
      </c>
      <c r="N27" s="291" t="s">
        <v>175</v>
      </c>
      <c r="O27" s="270">
        <f>+O20-M26</f>
        <v>21</v>
      </c>
    </row>
    <row r="28" spans="1:15" s="246" customFormat="1" ht="25.5" customHeight="1" thickBot="1">
      <c r="B28" s="294"/>
      <c r="F28" s="276"/>
      <c r="J28" s="322" t="s">
        <v>119</v>
      </c>
      <c r="K28" s="323"/>
      <c r="L28" s="323"/>
      <c r="M28" s="324">
        <f>+F26+J26+M26</f>
        <v>0</v>
      </c>
    </row>
    <row r="29" spans="1:15" s="246" customFormat="1" ht="20.25" customHeight="1">
      <c r="B29" s="294"/>
      <c r="F29" s="276"/>
      <c r="M29" s="276"/>
    </row>
    <row r="30" spans="1:15" s="274" customFormat="1" ht="25.5" customHeight="1">
      <c r="B30" s="295"/>
      <c r="C30" s="672" t="s">
        <v>2</v>
      </c>
      <c r="D30" s="672"/>
      <c r="E30" s="295"/>
      <c r="F30" s="295"/>
      <c r="G30" s="676"/>
      <c r="H30" s="676"/>
      <c r="I30" s="296"/>
      <c r="J30" s="677" t="str">
        <f>+'Ekamut-caxs'!C71</f>
        <v>Ա.Հակոբյան</v>
      </c>
      <c r="K30" s="677"/>
      <c r="M30" s="278"/>
    </row>
    <row r="31" spans="1:15" s="246" customFormat="1">
      <c r="C31" s="297"/>
      <c r="D31" s="297"/>
      <c r="E31" s="298"/>
      <c r="F31" s="298"/>
      <c r="G31" s="678" t="s">
        <v>84</v>
      </c>
      <c r="H31" s="678"/>
      <c r="I31" s="299"/>
      <c r="J31" s="678" t="s">
        <v>101</v>
      </c>
      <c r="K31" s="678"/>
    </row>
    <row r="32" spans="1:15" s="274" customFormat="1" ht="23.25" customHeight="1">
      <c r="B32" s="295"/>
      <c r="C32" s="300" t="s">
        <v>6</v>
      </c>
      <c r="D32" s="300"/>
      <c r="E32" s="295"/>
      <c r="F32" s="295"/>
      <c r="G32" s="677"/>
      <c r="H32" s="677"/>
      <c r="I32" s="301"/>
      <c r="J32" s="677" t="str">
        <f>+'Ekamut-caxs'!C73</f>
        <v>Ս.Մկրտչյան</v>
      </c>
      <c r="K32" s="677"/>
    </row>
    <row r="33" spans="3:13" s="246" customFormat="1">
      <c r="C33" s="277"/>
      <c r="D33" s="277"/>
      <c r="G33" s="678" t="s">
        <v>84</v>
      </c>
      <c r="H33" s="678"/>
      <c r="I33" s="299"/>
      <c r="J33" s="678" t="s">
        <v>101</v>
      </c>
      <c r="K33" s="678"/>
    </row>
    <row r="34" spans="3:13">
      <c r="F34" s="302" t="s">
        <v>1</v>
      </c>
    </row>
    <row r="35" spans="3:13" ht="16.5" customHeight="1">
      <c r="C35" s="303" t="s">
        <v>102</v>
      </c>
      <c r="D35" s="303"/>
      <c r="E35" s="303" t="s">
        <v>103</v>
      </c>
      <c r="F35" s="303" t="s">
        <v>240</v>
      </c>
      <c r="I35" s="304" t="s">
        <v>104</v>
      </c>
      <c r="J35" s="305" t="s">
        <v>178</v>
      </c>
      <c r="K35" s="305"/>
      <c r="L35" s="305" t="s">
        <v>179</v>
      </c>
      <c r="M35" s="305" t="s">
        <v>239</v>
      </c>
    </row>
    <row r="36" spans="3:13" ht="16.5" customHeight="1">
      <c r="C36" s="303" t="s">
        <v>105</v>
      </c>
      <c r="D36" s="303"/>
      <c r="E36" s="303" t="s">
        <v>103</v>
      </c>
      <c r="F36" s="303" t="s">
        <v>180</v>
      </c>
      <c r="I36" s="674" t="s">
        <v>181</v>
      </c>
      <c r="J36" s="674"/>
      <c r="K36" s="305"/>
      <c r="L36" s="674" t="s">
        <v>182</v>
      </c>
      <c r="M36" s="674"/>
    </row>
    <row r="37" spans="3:13">
      <c r="C37" s="303"/>
      <c r="D37" s="303"/>
      <c r="E37" s="674" t="s">
        <v>183</v>
      </c>
      <c r="F37" s="674"/>
      <c r="I37" s="674"/>
      <c r="J37" s="674"/>
      <c r="K37" s="305"/>
      <c r="L37" s="674"/>
      <c r="M37" s="674"/>
    </row>
    <row r="38" spans="3:13">
      <c r="C38" s="303"/>
      <c r="D38" s="303"/>
      <c r="E38" s="674"/>
      <c r="F38" s="674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  <ignoredErrors>
    <ignoredError sqref="F7:F18 J15 J7:J14 J16:J17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30"/>
  <sheetViews>
    <sheetView view="pageBreakPreview" topLeftCell="A13" zoomScaleSheetLayoutView="100" workbookViewId="0">
      <selection activeCell="A9" sqref="A9:E9"/>
    </sheetView>
  </sheetViews>
  <sheetFormatPr defaultColWidth="9.140625" defaultRowHeight="13.5"/>
  <cols>
    <col min="1" max="1" width="4.42578125" style="311" customWidth="1"/>
    <col min="2" max="2" width="35.28515625" style="310" customWidth="1"/>
    <col min="3" max="3" width="17" style="310" customWidth="1"/>
    <col min="4" max="7" width="16.7109375" style="310" customWidth="1"/>
    <col min="8" max="8" width="18.42578125" style="311" customWidth="1"/>
    <col min="9" max="9" width="16.28515625" style="310" customWidth="1"/>
    <col min="10" max="16384" width="9.140625" style="310"/>
  </cols>
  <sheetData>
    <row r="1" spans="1:11" s="380" customFormat="1" ht="37.5" customHeight="1">
      <c r="A1" s="379" t="s">
        <v>61</v>
      </c>
      <c r="B1" s="379"/>
      <c r="C1" s="379"/>
      <c r="D1" s="379"/>
      <c r="E1" s="379"/>
      <c r="F1" s="379"/>
      <c r="G1" s="379"/>
      <c r="H1" s="493"/>
    </row>
    <row r="2" spans="1:11" s="380" customFormat="1" ht="27.75" customHeight="1">
      <c r="A2" s="379" t="str">
        <f>+'Ekamut-caxs'!A9:D9</f>
        <v xml:space="preserve">«Երևանի Ռ. Անդրեասյանի անվան երաժշտական դպրոց» ՀՈԱԿ-ի     </v>
      </c>
      <c r="B2" s="379"/>
      <c r="C2" s="379"/>
      <c r="D2" s="379"/>
      <c r="E2" s="379"/>
      <c r="F2" s="379"/>
      <c r="G2" s="379"/>
      <c r="H2" s="493"/>
    </row>
    <row r="3" spans="1:11" ht="37.5" customHeight="1">
      <c r="A3" s="378" t="s">
        <v>249</v>
      </c>
      <c r="B3" s="378"/>
      <c r="C3" s="378"/>
      <c r="D3" s="378"/>
      <c r="E3" s="378"/>
      <c r="F3" s="378"/>
      <c r="G3" s="378"/>
    </row>
    <row r="5" spans="1:11">
      <c r="H5" s="494" t="s">
        <v>0</v>
      </c>
    </row>
    <row r="6" spans="1:11" ht="48.75" customHeight="1">
      <c r="A6" s="679" t="s">
        <v>3</v>
      </c>
      <c r="B6" s="679" t="s">
        <v>194</v>
      </c>
      <c r="C6" s="679" t="s">
        <v>198</v>
      </c>
      <c r="D6" s="679" t="s">
        <v>252</v>
      </c>
      <c r="E6" s="679"/>
      <c r="F6" s="679"/>
      <c r="G6" s="679"/>
      <c r="H6" s="680" t="s">
        <v>217</v>
      </c>
    </row>
    <row r="7" spans="1:11" ht="48" customHeight="1">
      <c r="A7" s="679"/>
      <c r="B7" s="679"/>
      <c r="C7" s="679"/>
      <c r="D7" s="376" t="s">
        <v>83</v>
      </c>
      <c r="E7" s="376" t="s">
        <v>195</v>
      </c>
      <c r="F7" s="376" t="s">
        <v>196</v>
      </c>
      <c r="G7" s="376" t="s">
        <v>197</v>
      </c>
      <c r="H7" s="681"/>
    </row>
    <row r="8" spans="1:11" s="312" customFormat="1" ht="39.75" customHeight="1">
      <c r="A8" s="315">
        <v>1</v>
      </c>
      <c r="B8" s="377" t="s">
        <v>199</v>
      </c>
      <c r="C8" s="315">
        <v>35.5</v>
      </c>
      <c r="D8" s="315">
        <f>SUM(E8:G8)</f>
        <v>79</v>
      </c>
      <c r="E8" s="325">
        <v>67</v>
      </c>
      <c r="F8" s="325">
        <v>2</v>
      </c>
      <c r="G8" s="325">
        <v>10</v>
      </c>
      <c r="H8" s="496">
        <f>+E8*C8</f>
        <v>2378.5</v>
      </c>
      <c r="I8" s="312">
        <f>1+1+1+3+1+1+1+1</f>
        <v>10</v>
      </c>
      <c r="K8" s="325">
        <v>84</v>
      </c>
    </row>
    <row r="9" spans="1:11" s="312" customFormat="1" ht="39.75" customHeight="1">
      <c r="A9" s="315" t="s">
        <v>218</v>
      </c>
      <c r="B9" s="377" t="s">
        <v>200</v>
      </c>
      <c r="C9" s="315">
        <v>17.75</v>
      </c>
      <c r="D9" s="315">
        <f t="shared" ref="D9:D16" si="0">SUM(E9:G9)</f>
        <v>14</v>
      </c>
      <c r="E9" s="325">
        <v>14</v>
      </c>
      <c r="F9" s="325"/>
      <c r="G9" s="325"/>
      <c r="H9" s="496">
        <f t="shared" ref="H9:H16" si="1">+E9*C9</f>
        <v>248.5</v>
      </c>
      <c r="K9" s="325">
        <v>14</v>
      </c>
    </row>
    <row r="10" spans="1:11" s="312" customFormat="1" ht="39.75" customHeight="1">
      <c r="A10" s="315"/>
      <c r="B10" s="377" t="s">
        <v>220</v>
      </c>
      <c r="C10" s="315">
        <v>30.5</v>
      </c>
      <c r="D10" s="315">
        <f t="shared" si="0"/>
        <v>12</v>
      </c>
      <c r="E10" s="325">
        <v>7</v>
      </c>
      <c r="F10" s="325"/>
      <c r="G10" s="325">
        <v>5</v>
      </c>
      <c r="H10" s="496">
        <f t="shared" si="1"/>
        <v>213.5</v>
      </c>
      <c r="I10" s="312">
        <v>5</v>
      </c>
      <c r="K10" s="325"/>
    </row>
    <row r="11" spans="1:11" s="312" customFormat="1" ht="39.75" customHeight="1">
      <c r="A11" s="315"/>
      <c r="B11" s="377" t="s">
        <v>221</v>
      </c>
      <c r="C11" s="315">
        <v>15.25</v>
      </c>
      <c r="D11" s="315">
        <f t="shared" si="0"/>
        <v>0</v>
      </c>
      <c r="E11" s="325"/>
      <c r="F11" s="325"/>
      <c r="G11" s="325"/>
      <c r="H11" s="496">
        <f t="shared" si="1"/>
        <v>0</v>
      </c>
      <c r="K11" s="325"/>
    </row>
    <row r="12" spans="1:11" s="312" customFormat="1" ht="39.75" customHeight="1">
      <c r="A12" s="315"/>
      <c r="B12" s="377" t="s">
        <v>222</v>
      </c>
      <c r="C12" s="382">
        <v>27</v>
      </c>
      <c r="D12" s="315">
        <f t="shared" si="0"/>
        <v>22</v>
      </c>
      <c r="E12" s="325">
        <v>17</v>
      </c>
      <c r="F12" s="325"/>
      <c r="G12" s="325">
        <v>5</v>
      </c>
      <c r="H12" s="496">
        <f>+E12*C12</f>
        <v>459</v>
      </c>
      <c r="I12" s="312">
        <v>5</v>
      </c>
      <c r="K12" s="325">
        <v>17</v>
      </c>
    </row>
    <row r="13" spans="1:11" s="312" customFormat="1" ht="39.75" customHeight="1">
      <c r="A13" s="315"/>
      <c r="B13" s="377" t="s">
        <v>221</v>
      </c>
      <c r="C13" s="315">
        <v>13.5</v>
      </c>
      <c r="D13" s="315">
        <f t="shared" si="0"/>
        <v>1</v>
      </c>
      <c r="E13" s="325">
        <v>1</v>
      </c>
      <c r="F13" s="325"/>
      <c r="G13" s="325"/>
      <c r="H13" s="496">
        <f>+E13*C13</f>
        <v>13.5</v>
      </c>
      <c r="K13" s="325">
        <v>1</v>
      </c>
    </row>
    <row r="14" spans="1:11" s="312" customFormat="1" ht="42" customHeight="1">
      <c r="A14" s="315">
        <v>2</v>
      </c>
      <c r="B14" s="377" t="s">
        <v>201</v>
      </c>
      <c r="C14" s="315">
        <v>34.5</v>
      </c>
      <c r="D14" s="315">
        <f t="shared" si="0"/>
        <v>24</v>
      </c>
      <c r="E14" s="325">
        <v>20</v>
      </c>
      <c r="F14" s="325"/>
      <c r="G14" s="325">
        <v>4</v>
      </c>
      <c r="H14" s="496">
        <f>+E14*C14</f>
        <v>690</v>
      </c>
      <c r="I14" s="312">
        <v>4</v>
      </c>
      <c r="K14" s="325">
        <v>20</v>
      </c>
    </row>
    <row r="15" spans="1:11" s="312" customFormat="1" ht="42" customHeight="1">
      <c r="A15" s="315" t="s">
        <v>218</v>
      </c>
      <c r="B15" s="377" t="s">
        <v>200</v>
      </c>
      <c r="C15" s="315">
        <v>17.25</v>
      </c>
      <c r="D15" s="315">
        <f t="shared" si="0"/>
        <v>7</v>
      </c>
      <c r="E15" s="325">
        <v>7</v>
      </c>
      <c r="F15" s="325"/>
      <c r="G15" s="325"/>
      <c r="H15" s="496">
        <f>+E15*C15</f>
        <v>120.75</v>
      </c>
      <c r="K15" s="325">
        <v>7</v>
      </c>
    </row>
    <row r="16" spans="1:11" s="312" customFormat="1" ht="37.5" customHeight="1">
      <c r="A16" s="315">
        <v>3</v>
      </c>
      <c r="B16" s="377" t="s">
        <v>202</v>
      </c>
      <c r="C16" s="315">
        <v>25.5</v>
      </c>
      <c r="D16" s="315">
        <f t="shared" si="0"/>
        <v>12</v>
      </c>
      <c r="E16" s="325"/>
      <c r="F16" s="325"/>
      <c r="G16" s="325">
        <v>12</v>
      </c>
      <c r="H16" s="496">
        <f t="shared" si="1"/>
        <v>0</v>
      </c>
      <c r="I16" s="312">
        <v>12</v>
      </c>
      <c r="K16" s="325"/>
    </row>
    <row r="17" spans="1:11" s="312" customFormat="1" ht="37.5" customHeight="1">
      <c r="A17" s="315">
        <v>4</v>
      </c>
      <c r="B17" s="377" t="s">
        <v>203</v>
      </c>
      <c r="C17" s="382">
        <v>16</v>
      </c>
      <c r="D17" s="315">
        <f>SUM(E17:G17)</f>
        <v>40</v>
      </c>
      <c r="E17" s="325"/>
      <c r="F17" s="325"/>
      <c r="G17" s="325">
        <v>40</v>
      </c>
      <c r="H17" s="496">
        <f>+E17*C17</f>
        <v>0</v>
      </c>
      <c r="I17" s="312">
        <f>31+9</f>
        <v>40</v>
      </c>
      <c r="K17" s="325"/>
    </row>
    <row r="18" spans="1:11" s="312" customFormat="1" ht="37.5" customHeight="1">
      <c r="A18" s="315">
        <v>5</v>
      </c>
      <c r="B18" s="377" t="s">
        <v>204</v>
      </c>
      <c r="C18" s="382">
        <v>15</v>
      </c>
      <c r="D18" s="315">
        <f>SUM(E18:G18)</f>
        <v>0</v>
      </c>
      <c r="E18" s="325"/>
      <c r="F18" s="325"/>
      <c r="G18" s="325"/>
      <c r="H18" s="496">
        <f>+E18*C18</f>
        <v>0</v>
      </c>
      <c r="K18" s="325"/>
    </row>
    <row r="19" spans="1:11" s="312" customFormat="1" ht="44.25" customHeight="1">
      <c r="A19" s="315"/>
      <c r="B19" s="377" t="s">
        <v>63</v>
      </c>
      <c r="C19" s="315">
        <f t="shared" ref="C19:H19" si="2">SUM(C8:C18)</f>
        <v>247.75</v>
      </c>
      <c r="D19" s="315">
        <f t="shared" si="2"/>
        <v>211</v>
      </c>
      <c r="E19" s="315">
        <f t="shared" si="2"/>
        <v>133</v>
      </c>
      <c r="F19" s="315">
        <f t="shared" si="2"/>
        <v>2</v>
      </c>
      <c r="G19" s="315">
        <f t="shared" si="2"/>
        <v>76</v>
      </c>
      <c r="H19" s="496">
        <f t="shared" si="2"/>
        <v>4123.75</v>
      </c>
      <c r="I19" s="495">
        <f>+H19*12+750*12</f>
        <v>58485</v>
      </c>
      <c r="K19" s="315">
        <f t="shared" ref="K19" si="3">SUM(K8:K18)</f>
        <v>143</v>
      </c>
    </row>
    <row r="20" spans="1:11" s="312" customFormat="1" ht="44.25" customHeight="1">
      <c r="A20" s="315"/>
      <c r="B20" s="377" t="s">
        <v>219</v>
      </c>
      <c r="C20" s="315"/>
      <c r="D20" s="315">
        <f>+D19-D15-D9-D11-D13</f>
        <v>189</v>
      </c>
      <c r="E20" s="315">
        <f>+E19-E15-E9-E11-E13</f>
        <v>111</v>
      </c>
      <c r="F20" s="315">
        <f>+F19-F15-F9-F11-F13</f>
        <v>2</v>
      </c>
      <c r="G20" s="315">
        <f>+G19-G15-G9-G11-G13</f>
        <v>76</v>
      </c>
      <c r="H20" s="315"/>
      <c r="K20" s="315">
        <f>+K19-K15-K9-K11-K13</f>
        <v>121</v>
      </c>
    </row>
    <row r="21" spans="1:11" ht="20.25" customHeight="1">
      <c r="B21" s="309"/>
    </row>
    <row r="22" spans="1:11" ht="20.25" customHeight="1">
      <c r="B22" s="309"/>
    </row>
    <row r="23" spans="1:11" ht="20.25" customHeight="1">
      <c r="B23" s="309"/>
    </row>
    <row r="24" spans="1:11" ht="23.25" customHeight="1">
      <c r="B24" s="313" t="s">
        <v>2</v>
      </c>
      <c r="D24" s="683" t="str">
        <f>+'Ekamut-caxs'!C71</f>
        <v>Ա.Հակոբյան</v>
      </c>
      <c r="E24" s="683"/>
      <c r="F24" s="683"/>
      <c r="G24" s="683"/>
    </row>
    <row r="25" spans="1:11" ht="17.25">
      <c r="B25" s="314" t="s">
        <v>4</v>
      </c>
      <c r="D25" s="684" t="s">
        <v>5</v>
      </c>
      <c r="E25" s="684"/>
      <c r="F25" s="684"/>
      <c r="G25" s="684"/>
    </row>
    <row r="26" spans="1:11" ht="24" customHeight="1">
      <c r="B26" s="312" t="s">
        <v>6</v>
      </c>
      <c r="D26" s="683" t="str">
        <f>+'Ekamut-caxs'!C73</f>
        <v>Ս.Մկրտչյան</v>
      </c>
      <c r="E26" s="683"/>
      <c r="F26" s="683"/>
      <c r="G26" s="683"/>
    </row>
    <row r="27" spans="1:11" ht="16.5" customHeight="1">
      <c r="B27" s="311" t="s">
        <v>171</v>
      </c>
      <c r="D27" s="682" t="s">
        <v>5</v>
      </c>
      <c r="E27" s="682"/>
      <c r="F27" s="682"/>
      <c r="G27" s="682"/>
    </row>
    <row r="29" spans="1:11" ht="15.75" customHeight="1"/>
    <row r="30" spans="1:11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https://mul2.yerevan.am/tasks/2168297/oneclick?token=742a8239f2c6756dbbc73d2339b2e14c</cp:keywords>
  <cp:lastModifiedBy>Lusine Petrosyan</cp:lastModifiedBy>
  <cp:lastPrinted>2025-04-14T11:37:09Z</cp:lastPrinted>
  <dcterms:created xsi:type="dcterms:W3CDTF">1996-10-14T23:33:28Z</dcterms:created>
  <dcterms:modified xsi:type="dcterms:W3CDTF">2025-05-12T14:17:39Z</dcterms:modified>
</cp:coreProperties>
</file>